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Isabel Leiva\Informe_FHVL\Informe 2023\Anexos\Anexo 2\"/>
    </mc:Choice>
  </mc:AlternateContent>
  <xr:revisionPtr revIDLastSave="0" documentId="13_ncr:1_{18778FEB-C524-45BE-B75B-8C801D42BCB5}" xr6:coauthVersionLast="47" xr6:coauthVersionMax="47" xr10:uidLastSave="{00000000-0000-0000-0000-000000000000}"/>
  <bookViews>
    <workbookView xWindow="-120" yWindow="-120" windowWidth="29040" windowHeight="1584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</sheets>
  <definedNames>
    <definedName name="_xlnm._FilterDatabase" localSheetId="0" hidden="1">Hoja2!$A$1:$E$1</definedName>
    <definedName name="_xlnm._FilterDatabase" localSheetId="4" hidden="1">'Registros MP10'!$A$2:$B$49</definedName>
    <definedName name="Códigos">Hoja10!$A$2:$A$10</definedName>
    <definedName name="Method">Hoja2!$A$2:$A$326</definedName>
    <definedName name="Resolución">Hoja10!$A$13:$A$16</definedName>
  </definedNames>
  <calcPr calcId="181029"/>
</workbook>
</file>

<file path=xl/calcChain.xml><?xml version="1.0" encoding="utf-8"?>
<calcChain xmlns="http://schemas.openxmlformats.org/spreadsheetml/2006/main">
  <c r="E3" i="24" l="1"/>
  <c r="G3" i="24" l="1"/>
  <c r="F3" i="24"/>
</calcChain>
</file>

<file path=xl/sharedStrings.xml><?xml version="1.0" encoding="utf-8"?>
<sst xmlns="http://schemas.openxmlformats.org/spreadsheetml/2006/main" count="1494" uniqueCount="710">
  <si>
    <t>Method</t>
  </si>
  <si>
    <t>Designation No.</t>
  </si>
  <si>
    <t>Method Code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</si>
  <si>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</si>
  <si>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</si>
  <si>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</si>
  <si>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</si>
  <si>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</si>
  <si>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</si>
  <si>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</si>
  <si>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</si>
  <si>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</si>
  <si>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</si>
  <si>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</si>
  <si>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</si>
  <si>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</si>
  <si>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</si>
  <si>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</si>
  <si>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</si>
  <si>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</si>
  <si>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</si>
  <si>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</si>
  <si>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</si>
  <si>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</si>
  <si>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</si>
  <si>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</si>
  <si>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</si>
  <si>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</si>
  <si>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</si>
  <si>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</si>
  <si>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</si>
  <si>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</si>
  <si>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</si>
  <si>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</si>
  <si>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</si>
  <si>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</si>
  <si>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</si>
  <si>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</si>
  <si>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</si>
  <si>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</si>
  <si>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</si>
  <si>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</si>
  <si>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</si>
  <si>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</si>
  <si>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</si>
  <si>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</si>
  <si>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</si>
  <si>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</si>
  <si>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</si>
  <si>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</si>
  <si>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</si>
  <si>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</si>
  <si>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</si>
  <si>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</si>
  <si>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</si>
  <si>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</si>
  <si>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</si>
  <si>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</si>
  <si>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</si>
  <si>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</si>
  <si>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</si>
  <si>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</si>
  <si>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</si>
  <si>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</si>
  <si>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</si>
  <si>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</si>
  <si>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</si>
  <si>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</si>
  <si>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</si>
  <si>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</si>
  <si>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</si>
  <si>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</si>
  <si>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</si>
  <si>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</si>
  <si>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</si>
  <si>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</si>
  <si>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</si>
  <si>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</si>
  <si>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</si>
  <si>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</si>
  <si>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</si>
  <si>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</si>
  <si>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</si>
  <si>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</si>
  <si>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</si>
  <si>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</si>
  <si>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</si>
  <si>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</si>
  <si>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</si>
  <si>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</si>
  <si>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</si>
  <si>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</si>
  <si>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</si>
  <si>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</si>
  <si>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</si>
  <si>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</si>
  <si>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</si>
  <si>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</si>
  <si>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</si>
  <si>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</si>
  <si>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</si>
  <si>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</si>
  <si>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</si>
  <si>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</si>
  <si>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</si>
  <si>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</si>
  <si>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</si>
  <si>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</si>
  <si>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</si>
  <si>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</si>
  <si>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</si>
  <si>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</si>
  <si>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</si>
  <si>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</si>
  <si>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</si>
  <si>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</si>
  <si>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</si>
  <si>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</si>
  <si>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</si>
  <si>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</si>
  <si>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</si>
  <si>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</si>
  <si>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</si>
  <si>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</si>
  <si>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</si>
  <si>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</si>
  <si>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</si>
  <si>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</si>
  <si>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</si>
  <si>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</si>
  <si>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</si>
  <si>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</si>
  <si>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</si>
  <si>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</si>
  <si>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</si>
  <si>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</si>
  <si>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</si>
  <si>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</si>
  <si>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</si>
  <si>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</si>
  <si>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</si>
  <si>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Hi-Vol/TOF ICP-MS (SCAQMD)</t>
  </si>
  <si>
    <t>EQL-0514-213</t>
  </si>
  <si>
    <t>Provincia</t>
  </si>
  <si>
    <t xml:space="preserve">Andersen Model RAAS2.5-200 Audit with WINS </t>
  </si>
  <si>
    <t xml:space="preserve">RFPS-0299-128 </t>
  </si>
  <si>
    <t xml:space="preserve">BGI or Mesa Laboratories Inc. PQ200/200A with WINS </t>
  </si>
  <si>
    <t xml:space="preserve">RFPS-0498-116 </t>
  </si>
  <si>
    <r>
      <t>BGI or Mesa Laboratories Inc. PQ200-VSCC</t>
    </r>
    <r>
      <rPr>
        <sz val="6"/>
        <color rgb="FF000000"/>
        <rFont val="Arial"/>
        <family val="2"/>
      </rPr>
      <t xml:space="preserve">™ </t>
    </r>
    <r>
      <rPr>
        <sz val="9"/>
        <color rgb="FF000000"/>
        <rFont val="Arial"/>
        <family val="2"/>
      </rPr>
      <t>or PQ200A-VSCC</t>
    </r>
    <r>
      <rPr>
        <sz val="6"/>
        <color rgb="FF000000"/>
        <rFont val="Arial"/>
        <family val="2"/>
      </rPr>
      <t xml:space="preserve">™ </t>
    </r>
  </si>
  <si>
    <t xml:space="preserve">RFPS-0498-116 or EQPM-0202-142 </t>
  </si>
  <si>
    <t xml:space="preserve">Graseby Andersen RAAS2.5-100 with WINS </t>
  </si>
  <si>
    <t xml:space="preserve">RFPS-0598-119 </t>
  </si>
  <si>
    <t xml:space="preserve">Graseby Andersen RAAS2.5-300 with WINS </t>
  </si>
  <si>
    <t xml:space="preserve">RFPS-0598-120 </t>
  </si>
  <si>
    <t xml:space="preserve">Met One Instruments, Inc. E-FRM with WINS </t>
  </si>
  <si>
    <t xml:space="preserve">RFPS-0315-221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</si>
  <si>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PM2.5 with WINS </t>
    </r>
  </si>
  <si>
    <t xml:space="preserve">RFPS-0498-117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</si>
  <si>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PM-2.5 Thermo Scientific with VSCC™ </t>
    </r>
  </si>
  <si>
    <t xml:space="preserve">RFPS-0498-117 or EQPM-0202-143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</si>
  <si>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WINS </t>
    </r>
  </si>
  <si>
    <t xml:space="preserve">RFPS-0499-129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</si>
  <si>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VSCC™ </t>
    </r>
  </si>
  <si>
    <t xml:space="preserve">RFPS-0499-129 or EQPM-0202-144 </t>
  </si>
  <si>
    <t xml:space="preserve">RFPS-0498-118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</si>
  <si>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VSCC™ </t>
    </r>
  </si>
  <si>
    <t xml:space="preserve">RFPS-0498-118 or EQPM-0202-145 </t>
  </si>
  <si>
    <t xml:space="preserve">Thermo Electron RAAS2.5-100 with VSCC™ </t>
  </si>
  <si>
    <t xml:space="preserve">Thermo Electron RAAS2.5-100 with WINS </t>
  </si>
  <si>
    <t xml:space="preserve">Thermo Electron RAAS2.5-200 with VSCC™ </t>
  </si>
  <si>
    <t xml:space="preserve">Thermo Electron RAAS2.5-200 with WINS </t>
  </si>
  <si>
    <t xml:space="preserve">Thermo Electron RAAS2.5-300 with VSCC™ </t>
  </si>
  <si>
    <t xml:space="preserve">RFPS-0598-120 or EQPM-0804-155 </t>
  </si>
  <si>
    <t xml:space="preserve">Thermo Electron RAAS2.5-300 with WINS </t>
  </si>
  <si>
    <t xml:space="preserve">Thermo Environmental Model 605 CAPS </t>
  </si>
  <si>
    <t xml:space="preserve">RFPS-1098-123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</si>
  <si>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 Dichot.,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</t>
    </r>
  </si>
  <si>
    <t xml:space="preserve">EQPS-0509-177 </t>
  </si>
  <si>
    <r>
      <t>Thermo Scientific Dichot.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Model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Seq. </t>
    </r>
  </si>
  <si>
    <t xml:space="preserve">EQPS-0509-179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</si>
  <si>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WINS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</si>
  <si>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VSCC™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</si>
  <si>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WINS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</si>
  <si>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VSCC™ </t>
    </r>
  </si>
  <si>
    <t xml:space="preserve">Tisch Environmental Model TE-Wilbur 2.5 with WINS </t>
  </si>
  <si>
    <t xml:space="preserve">RFPS-1014-219 </t>
  </si>
  <si>
    <t xml:space="preserve">Tisch Environmental Model TE-Wilbur 2.5 with VSCC™ </t>
  </si>
  <si>
    <t xml:space="preserve">URG-MASS100 with WINS </t>
  </si>
  <si>
    <t xml:space="preserve">RFPS-0400-135 </t>
  </si>
  <si>
    <t xml:space="preserve">URG-MASS100 with VSCC™ </t>
  </si>
  <si>
    <t xml:space="preserve">URG-MASS100 with URG-2000-30EGN cyclone </t>
  </si>
  <si>
    <t xml:space="preserve">EQPS-0316-233 </t>
  </si>
  <si>
    <t xml:space="preserve">URG-MASS300 </t>
  </si>
  <si>
    <t xml:space="preserve">RFPS-0400-136 </t>
  </si>
  <si>
    <t xml:space="preserve">URG-MASS300 with VSCC™ </t>
  </si>
  <si>
    <t xml:space="preserve">URG-MASS300 with URG-2000-30EGN cyclone </t>
  </si>
  <si>
    <t xml:space="preserve">EQPS-0316-234 </t>
  </si>
  <si>
    <t xml:space="preserve">Andersen Instruments RAAS10-100 </t>
  </si>
  <si>
    <t xml:space="preserve">RFPS-0699-130 </t>
  </si>
  <si>
    <t xml:space="preserve">Andersen Instruments RAAS10-200 </t>
  </si>
  <si>
    <t xml:space="preserve">RFPS-0699-131 </t>
  </si>
  <si>
    <t xml:space="preserve">Andersen Instruments RAAS10-300 </t>
  </si>
  <si>
    <t xml:space="preserve">RFPS-0699-132 </t>
  </si>
  <si>
    <t xml:space="preserve">BGI or Mesa Laboratories Incorporated Model PQ100 </t>
  </si>
  <si>
    <t xml:space="preserve">RFPS-1298-124 </t>
  </si>
  <si>
    <t xml:space="preserve">BGI or Mesa Laboratories Incorporated Model PQ200 </t>
  </si>
  <si>
    <t xml:space="preserve">RFPS-1298-125 </t>
  </si>
  <si>
    <r>
      <t>Ecotech Model 3000 PM</t>
    </r>
    <r>
      <rPr>
        <sz val="6"/>
        <color rgb="FF000000"/>
        <rFont val="Arial"/>
        <family val="2"/>
      </rPr>
      <t xml:space="preserve">10 </t>
    </r>
    <r>
      <rPr>
        <sz val="9"/>
        <color rgb="FF000000"/>
        <rFont val="Arial"/>
        <family val="2"/>
      </rPr>
      <t xml:space="preserve">High Volume Sampler </t>
    </r>
  </si>
  <si>
    <t xml:space="preserve">RFPS-0706-162 </t>
  </si>
  <si>
    <r>
      <t>Met One Instruments, Inc. E-FRM– PM</t>
    </r>
    <r>
      <rPr>
        <sz val="6"/>
        <color rgb="FF000000"/>
        <rFont val="Arial"/>
        <family val="2"/>
      </rPr>
      <t xml:space="preserve">10 </t>
    </r>
  </si>
  <si>
    <t xml:space="preserve">RFPS-0216-231 </t>
  </si>
  <si>
    <t xml:space="preserve">Met One Instruments, Inc. E-SEQ-FRM with WINS </t>
  </si>
  <si>
    <t xml:space="preserve">RFPS-0717-246 </t>
  </si>
  <si>
    <t xml:space="preserve">Met One Instruments, Inc. E-SEQ-FRM with VSCC™ </t>
  </si>
  <si>
    <t xml:space="preserve">New Star Environmental Model NS-6070 </t>
  </si>
  <si>
    <t xml:space="preserve">RFPS-0202-141 </t>
  </si>
  <si>
    <t xml:space="preserve">Oregon DEQ Medium volume sampler </t>
  </si>
  <si>
    <t xml:space="preserve">RFPS-0389-071 </t>
  </si>
  <si>
    <r>
      <t>Rupprecht &amp; Patashnick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</t>
    </r>
  </si>
  <si>
    <t xml:space="preserve">RFPS-0694-098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</si>
  <si>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</t>
    </r>
  </si>
  <si>
    <t xml:space="preserve">RFPS-1298-126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</si>
  <si>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Seq. </t>
    </r>
  </si>
  <si>
    <t xml:space="preserve">RFPS-1298-127 </t>
  </si>
  <si>
    <t xml:space="preserve">Sierra-Andersen/GMW 1200 </t>
  </si>
  <si>
    <t xml:space="preserve">RFPS-1287-063 </t>
  </si>
  <si>
    <t xml:space="preserve">Sierra-Andersen/GMW 321-B </t>
  </si>
  <si>
    <t xml:space="preserve">RFPS-1287-064 </t>
  </si>
  <si>
    <t xml:space="preserve">Sierra-Andersen/GMW 321-C </t>
  </si>
  <si>
    <t xml:space="preserve">RFPS-1287-065 </t>
  </si>
  <si>
    <t xml:space="preserve">Sierra-Andersen/GMW SA241, SA241M Dichot. </t>
  </si>
  <si>
    <t xml:space="preserve">RFPS-0789-073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</si>
  <si>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</si>
  <si>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</t>
    </r>
  </si>
  <si>
    <t xml:space="preserve">EQPS-311-197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</si>
  <si>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</si>
  <si>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</si>
  <si>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Seq </t>
    </r>
  </si>
  <si>
    <t xml:space="preserve">EQPS-0311-198 </t>
  </si>
  <si>
    <t xml:space="preserve">Tisch Environmental Model TE-6070 </t>
  </si>
  <si>
    <t xml:space="preserve">Tisch Environmental Model TE-Wilbur 10 </t>
  </si>
  <si>
    <t xml:space="preserve">RFPS-0714-216 </t>
  </si>
  <si>
    <t xml:space="preserve">W&amp;A/Thermo Electron Model 600 HVL </t>
  </si>
  <si>
    <t xml:space="preserve">RFPS-1087-062 </t>
  </si>
  <si>
    <t xml:space="preserve">Andersen Instruments FH62I-N Beta </t>
  </si>
  <si>
    <t xml:space="preserve">EQPM-0990-076 </t>
  </si>
  <si>
    <t xml:space="preserve">DKK-TOA FPM-222/222C/223/223C </t>
  </si>
  <si>
    <t xml:space="preserve">EQPM-0905-156 </t>
  </si>
  <si>
    <t xml:space="preserve">DKK-TOA DUB-222(S)/223(S) </t>
  </si>
  <si>
    <t xml:space="preserve">Environnement S.A. MP101M Beta </t>
  </si>
  <si>
    <t xml:space="preserve">EQPM-0404-151 </t>
  </si>
  <si>
    <t xml:space="preserve">Horiba APDA-371 </t>
  </si>
  <si>
    <t xml:space="preserve">EQPM-0798-122 </t>
  </si>
  <si>
    <t xml:space="preserve">Met One BAM1020, GBAM1020, BAM1020-1, GBAM1020-1 Beta </t>
  </si>
  <si>
    <t xml:space="preserve">Met One Instruments, Inc. E-BAM PLUS </t>
  </si>
  <si>
    <t xml:space="preserve">EQPM-1215-226 </t>
  </si>
  <si>
    <t xml:space="preserve">Opsis SM200 </t>
  </si>
  <si>
    <t xml:space="preserve">EQPM-0810-193 </t>
  </si>
  <si>
    <r>
      <t>R &amp; P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1400, 1400a </t>
    </r>
  </si>
  <si>
    <t xml:space="preserve">EQPM-1090-079 </t>
  </si>
  <si>
    <t xml:space="preserve">SWAM 5a Dual Channel Monitor </t>
  </si>
  <si>
    <t xml:space="preserve">EQPM-0912-205 </t>
  </si>
  <si>
    <r>
      <t>Teledyne Model 602 Beta</t>
    </r>
    <r>
      <rPr>
        <i/>
        <sz val="6"/>
        <color rgb="FF000000"/>
        <rFont val="Arial"/>
        <family val="2"/>
      </rPr>
      <t xml:space="preserve">PLUS </t>
    </r>
    <r>
      <rPr>
        <sz val="9"/>
        <color rgb="FF000000"/>
        <rFont val="Arial"/>
        <family val="2"/>
      </rPr>
      <t xml:space="preserve">Particle Measurement System </t>
    </r>
  </si>
  <si>
    <t xml:space="preserve">Teledyne Model T640 PM Mass Monitor with 640X option </t>
  </si>
  <si>
    <t xml:space="preserve">EQPM-0516-239 </t>
  </si>
  <si>
    <t xml:space="preserve">Thermo Andersen Series FH 62 C14 Beta Monitor, 5014i Beta </t>
  </si>
  <si>
    <t xml:space="preserve">EQPM-1102-150 </t>
  </si>
  <si>
    <r>
      <t>Thermo Scientific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1400AB, 1405 </t>
    </r>
  </si>
  <si>
    <r>
      <t>Thermo Scientific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1405-DF with FDMS</t>
    </r>
    <r>
      <rPr>
        <sz val="6"/>
        <color rgb="FF000000"/>
        <rFont val="Arial"/>
        <family val="2"/>
      </rPr>
      <t xml:space="preserve">® </t>
    </r>
  </si>
  <si>
    <t xml:space="preserve">EQPM-1013-208 </t>
  </si>
  <si>
    <t xml:space="preserve">W&amp;A/Thermo Electron 650 Beta Gauge </t>
  </si>
  <si>
    <t xml:space="preserve">EQPM-0391-081 </t>
  </si>
  <si>
    <t xml:space="preserve">Met One Instruments, Inc. E-FRM with VSCC™ </t>
  </si>
  <si>
    <t xml:space="preserve">Met One Instruments, Inc. E-FRM with URG </t>
  </si>
  <si>
    <t xml:space="preserve">EQPS-0316-235 </t>
  </si>
  <si>
    <t xml:space="preserve">RFPS-0717-245 </t>
  </si>
  <si>
    <t xml:space="preserve">RFPS-0498-117 or  EQPM-0202-143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</si>
  <si>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WINS </t>
    </r>
  </si>
  <si>
    <t>RFPS-0598-119 or EQPM-0804-153</t>
  </si>
  <si>
    <t xml:space="preserve">RFPS-0299-128 or EQPM-0804-154 </t>
  </si>
  <si>
    <t xml:space="preserve">Tisch Environmental Model TE-Wilbur 2.5 with Tisch TE-PM2.5C cyclone </t>
  </si>
  <si>
    <t xml:space="preserve">RFPS-1014-219 or EQPS-0415-223 </t>
  </si>
  <si>
    <t xml:space="preserve">Environnement S.A. Model MP101M PM2.5 Beta Attenuation Monitor </t>
  </si>
  <si>
    <t xml:space="preserve">EQPM-1013-211 </t>
  </si>
  <si>
    <r>
      <t>Grimm Model EDM 180 PM</t>
    </r>
    <r>
      <rPr>
        <sz val="6"/>
        <color rgb="FF000000"/>
        <rFont val="Arial"/>
        <family val="2"/>
      </rPr>
      <t xml:space="preserve">2.5 </t>
    </r>
    <r>
      <rPr>
        <sz val="9"/>
        <color rgb="FF000000"/>
        <rFont val="Arial"/>
        <family val="2"/>
      </rPr>
      <t xml:space="preserve">Monitor </t>
    </r>
  </si>
  <si>
    <t xml:space="preserve">EQPM-0311-195 </t>
  </si>
  <si>
    <t xml:space="preserve">EQPM-0308-170 </t>
  </si>
  <si>
    <t xml:space="preserve">Met One BAM-1020 PM-2.5 with VSCC™ </t>
  </si>
  <si>
    <t xml:space="preserve">Met One BAM-1020 PM-2.5 with TE-PM2.5C </t>
  </si>
  <si>
    <t xml:space="preserve">Met One BAM-1022 Real Time Beta Attenuation Mass Monitor </t>
  </si>
  <si>
    <t xml:space="preserve">EQPM-1013-209 </t>
  </si>
  <si>
    <t xml:space="preserve">Met One BAM-1022 with TE-PM2.5C </t>
  </si>
  <si>
    <t xml:space="preserve">Met One BAM-1020 with URG-2000-30EGN Cyclone </t>
  </si>
  <si>
    <t xml:space="preserve">EQPM-0715-266 </t>
  </si>
  <si>
    <t xml:space="preserve">Thermo Scientific FH62C14-DHS Continuous, 5014i </t>
  </si>
  <si>
    <t xml:space="preserve">EQPM-0609-183 </t>
  </si>
  <si>
    <t xml:space="preserve">EQPM-0812-203 </t>
  </si>
  <si>
    <t xml:space="preserve">EQPM-0912-204 </t>
  </si>
  <si>
    <t xml:space="preserve">Teledyne Model T640 PM Mass Monitor </t>
  </si>
  <si>
    <t xml:space="preserve">EQPM-0516-236 </t>
  </si>
  <si>
    <t xml:space="preserve">EQPM-0516-238 </t>
  </si>
  <si>
    <t xml:space="preserve">Thermo Scientific Model 5030i Sharp, 5030 SHARP </t>
  </si>
  <si>
    <t xml:space="preserve">EQPM-0609-184 </t>
  </si>
  <si>
    <r>
      <t>Thermo Scientific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1400a with Series 8500C FDMS</t>
    </r>
    <r>
      <rPr>
        <sz val="6"/>
        <color rgb="FF000000"/>
        <rFont val="Arial"/>
        <family val="2"/>
      </rPr>
      <t xml:space="preserve">® </t>
    </r>
  </si>
  <si>
    <t xml:space="preserve">EQPM-0609-181 </t>
  </si>
  <si>
    <r>
      <t>Thermo Scientific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1405-DF Dichot. with FDMS</t>
    </r>
    <r>
      <rPr>
        <sz val="6"/>
        <color rgb="FF000000"/>
        <rFont val="Arial"/>
        <family val="2"/>
      </rPr>
      <t xml:space="preserve">® </t>
    </r>
  </si>
  <si>
    <t xml:space="preserve">EQPM-0609-182 </t>
  </si>
  <si>
    <r>
      <t>Tisch Environmental TE-EDM 180 PM</t>
    </r>
    <r>
      <rPr>
        <sz val="6"/>
        <color rgb="FF000000"/>
        <rFont val="Arial"/>
        <family val="2"/>
      </rPr>
      <t xml:space="preserve">2.5 </t>
    </r>
  </si>
  <si>
    <r>
      <t xml:space="preserve">BGI or Mesa Laboratories, Inc. Model PQ200 </t>
    </r>
    <r>
      <rPr>
        <sz val="10"/>
        <color rgb="FF000000"/>
        <rFont val="Arial"/>
        <family val="2"/>
      </rPr>
      <t>PM</t>
    </r>
    <r>
      <rPr>
        <sz val="6.5"/>
        <color rgb="FF000000"/>
        <rFont val="Arial"/>
        <family val="2"/>
      </rPr>
      <t xml:space="preserve">10-2.5 </t>
    </r>
    <r>
      <rPr>
        <sz val="9"/>
        <color rgb="FF000000"/>
        <rFont val="Arial"/>
        <family val="2"/>
      </rPr>
      <t xml:space="preserve">sampler pair </t>
    </r>
  </si>
  <si>
    <t xml:space="preserve">RFPS-1208-173 </t>
  </si>
  <si>
    <r>
      <t>Met One Instruments, Inc. E-FRM PM</t>
    </r>
    <r>
      <rPr>
        <sz val="6.5"/>
        <color rgb="FF000000"/>
        <rFont val="Arial"/>
        <family val="2"/>
      </rPr>
      <t xml:space="preserve">10-2.5 </t>
    </r>
  </si>
  <si>
    <t xml:space="preserve">RFPS-0316-232 </t>
  </si>
  <si>
    <r>
      <t xml:space="preserve">Met One Instruments, Inc. E-SEQ-FRM </t>
    </r>
    <r>
      <rPr>
        <sz val="10"/>
        <color rgb="FF000000"/>
        <rFont val="Arial"/>
        <family val="2"/>
      </rPr>
      <t>PM</t>
    </r>
    <r>
      <rPr>
        <sz val="6.5"/>
        <color rgb="FF000000"/>
        <rFont val="Arial"/>
        <family val="2"/>
      </rPr>
      <t xml:space="preserve">10-2.5 </t>
    </r>
    <r>
      <rPr>
        <sz val="9"/>
        <color rgb="FF000000"/>
        <rFont val="Arial"/>
        <family val="2"/>
      </rPr>
      <t xml:space="preserve">sampler pair </t>
    </r>
  </si>
  <si>
    <t xml:space="preserve">RFPS-0717-247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</si>
  <si>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 sampler pair,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sampler pair </t>
    </r>
  </si>
  <si>
    <t xml:space="preserve">RFPS-0509-175 </t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</si>
  <si>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 sampler pair,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sampler pair </t>
    </r>
  </si>
  <si>
    <t xml:space="preserve">RFPS-0509-176 </t>
  </si>
  <si>
    <t xml:space="preserve">EQPS-0509-178 </t>
  </si>
  <si>
    <t xml:space="preserve">EQPS-0509-180 </t>
  </si>
  <si>
    <t xml:space="preserve">Tisch Environmental Model TE-Wilbur Low-Volume Air Particulate Sampler Pair with WINS </t>
  </si>
  <si>
    <t xml:space="preserve">RFPS-1014-220 </t>
  </si>
  <si>
    <t xml:space="preserve">Tisch Environmental Model TE-Wilbur Low-Volume Air Particulate Sampler Pair with VSCC™ </t>
  </si>
  <si>
    <t xml:space="preserve">Tisch Environmental Model TE-Wilbur Low-Volume Air Particulate Sampler Pair with Tisch TE-PM2.5C cyclone </t>
  </si>
  <si>
    <t xml:space="preserve">RFPS-1014-220 or  EQPS-0415-224 </t>
  </si>
  <si>
    <t xml:space="preserve">Met One Instruments BAM-1020 System </t>
  </si>
  <si>
    <t xml:space="preserve">EQPM-0709-185 </t>
  </si>
  <si>
    <t xml:space="preserve">EQPM-0912-206 </t>
  </si>
  <si>
    <t xml:space="preserve">EQPM-0516-240 </t>
  </si>
  <si>
    <t xml:space="preserve">EQPM-1013-207 </t>
  </si>
  <si>
    <t xml:space="preserve">Reference method (pararosaniline) </t>
  </si>
  <si>
    <t xml:space="preserve">— </t>
  </si>
  <si>
    <t xml:space="preserve">Technicon I (pararosaniline) </t>
  </si>
  <si>
    <t xml:space="preserve">EQS-0775-001 </t>
  </si>
  <si>
    <t xml:space="preserve">Technicon II (pararosaniline) </t>
  </si>
  <si>
    <t xml:space="preserve">EQS-0775-002 </t>
  </si>
  <si>
    <t xml:space="preserve">Advanced Pollution Instr. 100 </t>
  </si>
  <si>
    <t xml:space="preserve">EQSA-0990-077 </t>
  </si>
  <si>
    <t xml:space="preserve">Advanced Pollution Instr. 100A/100AS </t>
  </si>
  <si>
    <t xml:space="preserve">EQSA-0495-100 </t>
  </si>
  <si>
    <t xml:space="preserve">Asarco 500 </t>
  </si>
  <si>
    <t xml:space="preserve">EQSA-0877-024 </t>
  </si>
  <si>
    <t xml:space="preserve">Beckman 953 </t>
  </si>
  <si>
    <t xml:space="preserve">EQSA-0678-029 </t>
  </si>
  <si>
    <t xml:space="preserve">Bendix 8303 </t>
  </si>
  <si>
    <t xml:space="preserve">EQSA-1078-030 </t>
  </si>
  <si>
    <t xml:space="preserve">Casella ML9850, ML9850B, CM2050, CM2050B </t>
  </si>
  <si>
    <t xml:space="preserve">EQSA-0193-092 </t>
  </si>
  <si>
    <t xml:space="preserve">Columbia Scientific Industries 5700 </t>
  </si>
  <si>
    <t xml:space="preserve">EQSA-0494-095 </t>
  </si>
  <si>
    <t xml:space="preserve">Dasibi 4108 </t>
  </si>
  <si>
    <t xml:space="preserve">EQSA-1086-061 </t>
  </si>
  <si>
    <t xml:space="preserve">DKK-TOA Corp. GFS-32 </t>
  </si>
  <si>
    <t xml:space="preserve">EQSA-0701-115 </t>
  </si>
  <si>
    <t xml:space="preserve">DKK-TOA Corp. GFS-112E, GFS-112E-1 </t>
  </si>
  <si>
    <t xml:space="preserve">EQSA-0100-133 </t>
  </si>
  <si>
    <t xml:space="preserve">DKK-TOA Corp. GFS-312E </t>
  </si>
  <si>
    <t xml:space="preserve">EQSA-1107-168 </t>
  </si>
  <si>
    <t xml:space="preserve">Ecotech ML9850/EC9850, ML9850B/EC9850B </t>
  </si>
  <si>
    <t xml:space="preserve">Ecotech EC9850T </t>
  </si>
  <si>
    <t xml:space="preserve">Ecotech Serinus 50 </t>
  </si>
  <si>
    <t xml:space="preserve">EQSA-0809-188 </t>
  </si>
  <si>
    <t xml:space="preserve">Environnement S.A AF21M </t>
  </si>
  <si>
    <t xml:space="preserve">EQSA-0292-084 </t>
  </si>
  <si>
    <t xml:space="preserve">Environnement S.A AF22M </t>
  </si>
  <si>
    <t xml:space="preserve">EQSA-0802-149 </t>
  </si>
  <si>
    <t xml:space="preserve">Environnement S.A. SANOA </t>
  </si>
  <si>
    <t xml:space="preserve">EQSA-0400-138 </t>
  </si>
  <si>
    <t xml:space="preserve">Horiba Model APSA-360/APSA-360ACE </t>
  </si>
  <si>
    <t xml:space="preserve">EQSA-0197-114 </t>
  </si>
  <si>
    <t xml:space="preserve">Horiba Model APSA-370 </t>
  </si>
  <si>
    <t xml:space="preserve">EQSA-0506-159 </t>
  </si>
  <si>
    <t xml:space="preserve">Lear Siegler AM2020 </t>
  </si>
  <si>
    <t xml:space="preserve">EQSA-1280-049 </t>
  </si>
  <si>
    <t xml:space="preserve">Lear Siegler SM1000 </t>
  </si>
  <si>
    <t xml:space="preserve">EQSA-1275-005 </t>
  </si>
  <si>
    <t xml:space="preserve">Meloy SA185-2A </t>
  </si>
  <si>
    <t xml:space="preserve">EQSA-1275-006 </t>
  </si>
  <si>
    <t xml:space="preserve">Meloy SA285E </t>
  </si>
  <si>
    <t xml:space="preserve">EQSA-1078-032 </t>
  </si>
  <si>
    <t xml:space="preserve">Meloy SA700 </t>
  </si>
  <si>
    <t xml:space="preserve">EQSA-0580-046 </t>
  </si>
  <si>
    <t xml:space="preserve">Monitor Labs 8450 </t>
  </si>
  <si>
    <t xml:space="preserve">EQSA-0876-013 </t>
  </si>
  <si>
    <t xml:space="preserve">Monitor Labs or Lear Siegler 8850 </t>
  </si>
  <si>
    <t xml:space="preserve">EQSA-0779-039 </t>
  </si>
  <si>
    <t xml:space="preserve">Monitor Labs or Lear Siegler 8850S </t>
  </si>
  <si>
    <t xml:space="preserve">EQSA-0390-075 </t>
  </si>
  <si>
    <t xml:space="preserve">Opsis AB OPS50 </t>
  </si>
  <si>
    <t xml:space="preserve">Opsis AR 500, System 300 (open path) </t>
  </si>
  <si>
    <t xml:space="preserve">EQSA-0495-101 </t>
  </si>
  <si>
    <t xml:space="preserve">Philips PW9700 </t>
  </si>
  <si>
    <t xml:space="preserve">EQSA-0876-011 </t>
  </si>
  <si>
    <t xml:space="preserve">Philips PW9755 </t>
  </si>
  <si>
    <t xml:space="preserve">EQSA-0676-010 </t>
  </si>
  <si>
    <t xml:space="preserve">recordum airpointer® system </t>
  </si>
  <si>
    <t xml:space="preserve">EQSA-0486-060 </t>
  </si>
  <si>
    <t xml:space="preserve">SERES SF 2000 G </t>
  </si>
  <si>
    <t xml:space="preserve">EQSA-0810-194 </t>
  </si>
  <si>
    <t xml:space="preserve">SIR S.A. S-5001 </t>
  </si>
  <si>
    <t xml:space="preserve">EQSA-0507-166 </t>
  </si>
  <si>
    <t xml:space="preserve">Sutron Model 6020 </t>
  </si>
  <si>
    <t xml:space="preserve">RFSA-0616-237 </t>
  </si>
  <si>
    <t xml:space="preserve">Teledyne Advanced Pollution Inst. 100A, 100 AS, 100E, 100EU, T100, T100U </t>
  </si>
  <si>
    <t xml:space="preserve">Teledyne Analytical Instruments 6400A </t>
  </si>
  <si>
    <t xml:space="preserve">Teledyne Analytical Instruments 6400E </t>
  </si>
  <si>
    <t xml:space="preserve">Teledyne Monitor Labs ML9850, ML9850B </t>
  </si>
  <si>
    <t xml:space="preserve">Teledyne Monitor Labs TML-50 </t>
  </si>
  <si>
    <t xml:space="preserve">Thermo Electron 43 </t>
  </si>
  <si>
    <t xml:space="preserve">EQSA-0276-009 </t>
  </si>
  <si>
    <r>
      <t>Thermo Electron 43A, 43C-TLE, 43</t>
    </r>
    <r>
      <rPr>
        <i/>
        <sz val="9"/>
        <color rgb="FF000000"/>
        <rFont val="Arial"/>
        <family val="2"/>
      </rPr>
      <t xml:space="preserve">i, 43iQ </t>
    </r>
  </si>
  <si>
    <t xml:space="preserve">Thermo Environmental Instruments 43B, 43C </t>
  </si>
  <si>
    <t xml:space="preserve">Tisch Environmental Model TE 2.0 </t>
  </si>
  <si>
    <t xml:space="preserve">Wedding 1040 </t>
  </si>
  <si>
    <t xml:space="preserve">2B Technologies Model 202 </t>
  </si>
  <si>
    <t xml:space="preserve">EQOA-0410-190 </t>
  </si>
  <si>
    <t xml:space="preserve">2B Technologies Models 211, 211-G </t>
  </si>
  <si>
    <t xml:space="preserve">EQOA-0514-215 </t>
  </si>
  <si>
    <t xml:space="preserve">2B Technologies Model 106 </t>
  </si>
  <si>
    <t xml:space="preserve">EQOA-0914-218 </t>
  </si>
  <si>
    <t xml:space="preserve">2B Technologies Model POM </t>
  </si>
  <si>
    <t xml:space="preserve">EQOA-0815-227 </t>
  </si>
  <si>
    <t xml:space="preserve">Advanced Pollution Instr. 400/400A/400E </t>
  </si>
  <si>
    <t xml:space="preserve">EQOA-0992-087 </t>
  </si>
  <si>
    <t xml:space="preserve">Beckman 950A </t>
  </si>
  <si>
    <t xml:space="preserve">RFOA-0577-020 </t>
  </si>
  <si>
    <t xml:space="preserve">Bendix 8002 </t>
  </si>
  <si>
    <t xml:space="preserve">RFOA-0176-007 </t>
  </si>
  <si>
    <t xml:space="preserve">Casella ML9810, ML9810B, ML9811, ML9812, CM2010, CM2010B, CM2011, CM2012 </t>
  </si>
  <si>
    <t xml:space="preserve">EQOA-0193-091 </t>
  </si>
  <si>
    <t xml:space="preserve">Columbia Scientific Industries 2000 </t>
  </si>
  <si>
    <t xml:space="preserve">RFOA-0279-036 </t>
  </si>
  <si>
    <t xml:space="preserve">Dasibi 1003-AH, -PC, -RS </t>
  </si>
  <si>
    <t xml:space="preserve">EQOA-0577-019 </t>
  </si>
  <si>
    <t xml:space="preserve">Dasibi 1008-AH, -PC, -RS </t>
  </si>
  <si>
    <t xml:space="preserve">EQOA-0383-056 </t>
  </si>
  <si>
    <t xml:space="preserve">DKK-TOA Corp. GUX-113E, GUX-113E-1 </t>
  </si>
  <si>
    <t xml:space="preserve">EQOA-0200-134 </t>
  </si>
  <si>
    <t xml:space="preserve">DKK-TOA Corp. GUX-313E </t>
  </si>
  <si>
    <t xml:space="preserve">EQOA-1107-169 </t>
  </si>
  <si>
    <t xml:space="preserve">Ecotech ML9810/EC9810, -9810B, -9811, -9812 </t>
  </si>
  <si>
    <t xml:space="preserve">Ecotech Serinus 10 </t>
  </si>
  <si>
    <t xml:space="preserve">EQOA-0809-187 </t>
  </si>
  <si>
    <t xml:space="preserve">Environics 300 </t>
  </si>
  <si>
    <t xml:space="preserve">EQOA-0990-078 </t>
  </si>
  <si>
    <t xml:space="preserve">Environnement S.A O341M </t>
  </si>
  <si>
    <t xml:space="preserve">EQOA-0895-105 </t>
  </si>
  <si>
    <r>
      <t>Environnement S.A O</t>
    </r>
    <r>
      <rPr>
        <sz val="6"/>
        <color rgb="FF000000"/>
        <rFont val="Arial"/>
        <family val="2"/>
      </rPr>
      <t>3</t>
    </r>
    <r>
      <rPr>
        <sz val="9"/>
        <color rgb="FF000000"/>
        <rFont val="Arial"/>
        <family val="2"/>
      </rPr>
      <t xml:space="preserve">42M </t>
    </r>
  </si>
  <si>
    <t xml:space="preserve">EQOA-0206-148 </t>
  </si>
  <si>
    <t xml:space="preserve">Environnement S.A SANOA </t>
  </si>
  <si>
    <t xml:space="preserve">EQOA-0400-137 </t>
  </si>
  <si>
    <r>
      <t>Environnement S.A O</t>
    </r>
    <r>
      <rPr>
        <sz val="6"/>
        <color rgb="FF000000"/>
        <rFont val="Arial"/>
        <family val="2"/>
      </rPr>
      <t xml:space="preserve">3 </t>
    </r>
    <r>
      <rPr>
        <sz val="9"/>
        <color rgb="FF000000"/>
        <rFont val="Arial"/>
        <family val="2"/>
      </rPr>
      <t xml:space="preserve">42e </t>
    </r>
  </si>
  <si>
    <t xml:space="preserve">EQOA-0515-225 </t>
  </si>
  <si>
    <t xml:space="preserve">Horiba APOA-360 </t>
  </si>
  <si>
    <t xml:space="preserve">EQOA-0196-112 </t>
  </si>
  <si>
    <t xml:space="preserve">Horiba APOA-370 </t>
  </si>
  <si>
    <t xml:space="preserve">EQOA-0506-160 </t>
  </si>
  <si>
    <t xml:space="preserve">McMillan 1100-1 </t>
  </si>
  <si>
    <t xml:space="preserve">RFOA-1076-014 </t>
  </si>
  <si>
    <t xml:space="preserve">McMillan 1100-2 </t>
  </si>
  <si>
    <t xml:space="preserve">RFOA-1076-015 </t>
  </si>
  <si>
    <t xml:space="preserve">McMillan 1100-3 </t>
  </si>
  <si>
    <t xml:space="preserve">RFOA-1076-016 </t>
  </si>
  <si>
    <t xml:space="preserve">Meloy OA325-2R </t>
  </si>
  <si>
    <t xml:space="preserve">RFOA-1075-003 </t>
  </si>
  <si>
    <t xml:space="preserve">Meloy OA350-2R </t>
  </si>
  <si>
    <t xml:space="preserve">RFOA-1075-004 </t>
  </si>
  <si>
    <t xml:space="preserve">Monitor Labs 8410E </t>
  </si>
  <si>
    <t xml:space="preserve">RFOA-1176-017 </t>
  </si>
  <si>
    <t xml:space="preserve">Monitor Labs or Lear Siegler 8810 </t>
  </si>
  <si>
    <t xml:space="preserve">EQOA-0881-053 </t>
  </si>
  <si>
    <t xml:space="preserve">Opsis AB OPS10 </t>
  </si>
  <si>
    <t xml:space="preserve">EQOA-0495-103 </t>
  </si>
  <si>
    <t xml:space="preserve">PCI Ozone Corp. LC-12 </t>
  </si>
  <si>
    <t xml:space="preserve">EQOA-0382-055 </t>
  </si>
  <si>
    <t xml:space="preserve">Philips PW9771 </t>
  </si>
  <si>
    <t xml:space="preserve">EQOA-0777-023 </t>
  </si>
  <si>
    <t xml:space="preserve">EQOA-0880-047 </t>
  </si>
  <si>
    <t xml:space="preserve">Seres Model OZ 2000 G </t>
  </si>
  <si>
    <t xml:space="preserve">EQOA-0506-161 </t>
  </si>
  <si>
    <t xml:space="preserve">SIR S.A. S-5014 </t>
  </si>
  <si>
    <t xml:space="preserve">EQOA-0207-164 </t>
  </si>
  <si>
    <t xml:space="preserve">Sutron Model 6030 </t>
  </si>
  <si>
    <t xml:space="preserve">EQOA-0415-222 </t>
  </si>
  <si>
    <t xml:space="preserve">Tanabyte 722, 723, 724, 725, 726 </t>
  </si>
  <si>
    <t xml:space="preserve">EQOA-0407-165 </t>
  </si>
  <si>
    <t xml:space="preserve">Teledyne Advanced Pollution Instr. 265E, T265 </t>
  </si>
  <si>
    <t xml:space="preserve">EQOA-0611-199 or  RFOA-0216-230 </t>
  </si>
  <si>
    <t xml:space="preserve">Teledyne Advanced Pollution Instr. 400, 400A, 400E, T400 </t>
  </si>
  <si>
    <t xml:space="preserve">Teledyne Advanced Pollution Instr. T204 </t>
  </si>
  <si>
    <t xml:space="preserve">EQOA-0514-214 </t>
  </si>
  <si>
    <t xml:space="preserve">Teledyne Advanced Pollution Instr. Model 430 </t>
  </si>
  <si>
    <t xml:space="preserve">EQOA-1015-229 </t>
  </si>
  <si>
    <t xml:space="preserve">Teledyne Monitor Labs ML9810/9810B, ML9811, ML9812 </t>
  </si>
  <si>
    <t xml:space="preserve">Teledyne Monitor Labs TML-10 </t>
  </si>
  <si>
    <t xml:space="preserve">Thermo Electron or Thermo Environmental Instruments 49, 49C, 49i, 49iQ </t>
  </si>
  <si>
    <t xml:space="preserve">Tisch Environmental TE 1.0 </t>
  </si>
  <si>
    <t xml:space="preserve">Wedding 1010 </t>
  </si>
  <si>
    <t xml:space="preserve">Beckman 866 </t>
  </si>
  <si>
    <t xml:space="preserve">RFCA-0876-012 </t>
  </si>
  <si>
    <t xml:space="preserve">Bendix 8501-5CA </t>
  </si>
  <si>
    <t xml:space="preserve">RFCA-0276-008 </t>
  </si>
  <si>
    <t xml:space="preserve">Casella ML9830, ML9830B, CM2030, CM2030B </t>
  </si>
  <si>
    <t xml:space="preserve">RFCA-0992-088 </t>
  </si>
  <si>
    <t xml:space="preserve">Dasibi 3003 </t>
  </si>
  <si>
    <t xml:space="preserve">RFCA-0381-051 </t>
  </si>
  <si>
    <t xml:space="preserve">Dasibi 3008 </t>
  </si>
  <si>
    <t xml:space="preserve">RFCA-0488-067 </t>
  </si>
  <si>
    <t xml:space="preserve">DKK-TOA Corp. GFC-311E </t>
  </si>
  <si>
    <t xml:space="preserve">RFCA-0907-167 </t>
  </si>
  <si>
    <t xml:space="preserve">Ecotech Serinus 30 </t>
  </si>
  <si>
    <t xml:space="preserve">RFCA-0509-174 </t>
  </si>
  <si>
    <t xml:space="preserve">Ecotech ML9830/EC9830, ML9830B/EC9830B </t>
  </si>
  <si>
    <t xml:space="preserve">Ecotech EC9830T </t>
  </si>
  <si>
    <t xml:space="preserve">Environnement S.A CO11M </t>
  </si>
  <si>
    <t xml:space="preserve">RFCA-0995-108 </t>
  </si>
  <si>
    <t xml:space="preserve">Environnement S.A CO12M </t>
  </si>
  <si>
    <t xml:space="preserve">RFCA-0206-147 </t>
  </si>
  <si>
    <t xml:space="preserve">Environnement S.A CO12e </t>
  </si>
  <si>
    <t xml:space="preserve">RFCA-0915-228 </t>
  </si>
  <si>
    <t xml:space="preserve">Horiba AQM-10, -11, -12 </t>
  </si>
  <si>
    <t xml:space="preserve">RFCA-1278-033 </t>
  </si>
  <si>
    <t xml:space="preserve">Horiba 300E/300SE </t>
  </si>
  <si>
    <t xml:space="preserve">RFCA-1180-048 </t>
  </si>
  <si>
    <t xml:space="preserve">Horiba APMA-360 </t>
  </si>
  <si>
    <t xml:space="preserve">RFCA-0895-106 </t>
  </si>
  <si>
    <t xml:space="preserve">Horiba APMA-370 </t>
  </si>
  <si>
    <t xml:space="preserve">RFCA-0506-158 </t>
  </si>
  <si>
    <t xml:space="preserve">Kentek Mezus Model 310 </t>
  </si>
  <si>
    <t xml:space="preserve">RFCA-0317-244 </t>
  </si>
  <si>
    <t xml:space="preserve">MASS – CO 1 (Massachusetts) </t>
  </si>
  <si>
    <t xml:space="preserve">RFCA-1280-050 </t>
  </si>
  <si>
    <t xml:space="preserve">Monitor Labs 8310 </t>
  </si>
  <si>
    <t xml:space="preserve">RFCA-0979-041 </t>
  </si>
  <si>
    <t xml:space="preserve">Monitor Labs or Lear Siegler 8830 </t>
  </si>
  <si>
    <t xml:space="preserve">RFCA-0388-066 </t>
  </si>
  <si>
    <t xml:space="preserve">MSA 202S </t>
  </si>
  <si>
    <t xml:space="preserve">RFCA-0177-018 </t>
  </si>
  <si>
    <t xml:space="preserve">Opsis AB OPS 30 </t>
  </si>
  <si>
    <t xml:space="preserve">Peak Laboratories Model 910-170 </t>
  </si>
  <si>
    <t xml:space="preserve">EQCA-0814-217 </t>
  </si>
  <si>
    <t xml:space="preserve">RFCA-1093-093 </t>
  </si>
  <si>
    <t xml:space="preserve">RFCA-0981-054 </t>
  </si>
  <si>
    <t xml:space="preserve">SIR S.A. Model S-5006 </t>
  </si>
  <si>
    <t xml:space="preserve">RFCA-0708-172 </t>
  </si>
  <si>
    <t xml:space="preserve">Sutron Corp. Model 6050 </t>
  </si>
  <si>
    <t xml:space="preserve">RFCA-0817-248 </t>
  </si>
  <si>
    <t xml:space="preserve">Teledyne Adv. Pollution Instr. 300, 300E, 300EU, T300, T300U </t>
  </si>
  <si>
    <r>
      <t xml:space="preserve">Teledyne Analytical Instruments </t>
    </r>
    <r>
      <rPr>
        <sz val="10"/>
        <color rgb="FF000000"/>
        <rFont val="Arial"/>
        <family val="2"/>
      </rPr>
      <t xml:space="preserve">GFC7001E </t>
    </r>
  </si>
  <si>
    <t xml:space="preserve">Teledyne Monitor Labs ML9830/9830B </t>
  </si>
  <si>
    <t xml:space="preserve">Teledyne Monitor Labs TML-30 </t>
  </si>
  <si>
    <r>
      <t>Thermo Electron or Thermo Environmental Instruments 48, 48C, 48</t>
    </r>
    <r>
      <rPr>
        <i/>
        <sz val="9"/>
        <color rgb="FF000000"/>
        <rFont val="Arial"/>
        <family val="2"/>
      </rPr>
      <t xml:space="preserve">i, </t>
    </r>
    <r>
      <rPr>
        <sz val="9"/>
        <color rgb="FF000000"/>
        <rFont val="Arial"/>
        <family val="2"/>
      </rPr>
      <t>48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TLE, 48iQ </t>
    </r>
  </si>
  <si>
    <t xml:space="preserve">Tisch Environmental Model TE 3.0 </t>
  </si>
  <si>
    <t xml:space="preserve">Wedding 1020 </t>
  </si>
  <si>
    <t xml:space="preserve">Sodium arsenite (orifice) </t>
  </si>
  <si>
    <t xml:space="preserve">EQN-1277-026 </t>
  </si>
  <si>
    <t xml:space="preserve">Sodium arsenite/Technicon II </t>
  </si>
  <si>
    <t xml:space="preserve">EQN-1277-027 </t>
  </si>
  <si>
    <t xml:space="preserve">TGS-ANSA (orifice) </t>
  </si>
  <si>
    <t xml:space="preserve">EQN-1277-028 </t>
  </si>
  <si>
    <t xml:space="preserve">2B Technologies Model 405 </t>
  </si>
  <si>
    <t xml:space="preserve">EQNA-0217-243 </t>
  </si>
  <si>
    <t xml:space="preserve">Advanced Pollution Instr. 200 </t>
  </si>
  <si>
    <t xml:space="preserve">RFNA-0691-082 </t>
  </si>
  <si>
    <t xml:space="preserve">Advanced Pollution Instr. 200A/200AU </t>
  </si>
  <si>
    <t xml:space="preserve">RFNA-1194-099 </t>
  </si>
  <si>
    <t xml:space="preserve">Beckman 952A </t>
  </si>
  <si>
    <t xml:space="preserve">RFNA-0179-034 </t>
  </si>
  <si>
    <t xml:space="preserve">Bendix 8101-B </t>
  </si>
  <si>
    <t xml:space="preserve">RFNA-0479-038 </t>
  </si>
  <si>
    <t xml:space="preserve">Bendix 8101-C </t>
  </si>
  <si>
    <t xml:space="preserve">RFNA-0777-022 </t>
  </si>
  <si>
    <t xml:space="preserve">Casella ML9841, ML9841A, ML9841B, CM2041, CM2041A, CM2041B </t>
  </si>
  <si>
    <t xml:space="preserve">RFNA-1292-090 </t>
  </si>
  <si>
    <t xml:space="preserve">Columbia Scientific Indust.1600, 5600 </t>
  </si>
  <si>
    <t xml:space="preserve">RFNA-0977-025 </t>
  </si>
  <si>
    <t xml:space="preserve">Dasibi 2108 </t>
  </si>
  <si>
    <t xml:space="preserve">RFNA-1192-089 </t>
  </si>
  <si>
    <t xml:space="preserve">DKK-TOA Corp GLN-114E, GLN-114E-1 </t>
  </si>
  <si>
    <t xml:space="preserve">RFNA-0798-121 </t>
  </si>
  <si>
    <t xml:space="preserve">DKK-TOA Corp GLN-314E </t>
  </si>
  <si>
    <t xml:space="preserve">RFNA-0508-171 </t>
  </si>
  <si>
    <t xml:space="preserve">Ecotech ML9841A/EC9841A,ML9841B/EC9841B </t>
  </si>
  <si>
    <t xml:space="preserve">Ecotech EC9841T </t>
  </si>
  <si>
    <t xml:space="preserve">Ecotech Serinus 40 </t>
  </si>
  <si>
    <t xml:space="preserve">RFNA-0809-186 </t>
  </si>
  <si>
    <t xml:space="preserve">Ecotech Serinus 44 </t>
  </si>
  <si>
    <t xml:space="preserve">Ecotech Serinus 60 </t>
  </si>
  <si>
    <t xml:space="preserve">EQNA-0217-242 </t>
  </si>
  <si>
    <t xml:space="preserve">Environnement S.A. AC31M </t>
  </si>
  <si>
    <t xml:space="preserve">RFNA-0795-104 </t>
  </si>
  <si>
    <t xml:space="preserve">Environnement S.A. AC32M </t>
  </si>
  <si>
    <t xml:space="preserve">RFNA-0202-146 </t>
  </si>
  <si>
    <t xml:space="preserve">Environnement S.A. AC32e, AC32e* </t>
  </si>
  <si>
    <t xml:space="preserve">RFNA-0118-249 </t>
  </si>
  <si>
    <t xml:space="preserve">EQNA-0400-139 </t>
  </si>
  <si>
    <t xml:space="preserve">Environnement S.A. AS32M </t>
  </si>
  <si>
    <t xml:space="preserve">EQNA-1013-210 </t>
  </si>
  <si>
    <t xml:space="preserve">Horiba APNA-360 </t>
  </si>
  <si>
    <t xml:space="preserve">RFNA-0196-111 </t>
  </si>
  <si>
    <t xml:space="preserve">Horiba APNA-370 </t>
  </si>
  <si>
    <t xml:space="preserve">RFNA-0506-157 </t>
  </si>
  <si>
    <t xml:space="preserve">Meloy NA530R </t>
  </si>
  <si>
    <t xml:space="preserve">RFNA-1078-031 </t>
  </si>
  <si>
    <t xml:space="preserve">Monitor Labs 8440E </t>
  </si>
  <si>
    <t xml:space="preserve">RFNA-0677-021 </t>
  </si>
  <si>
    <t xml:space="preserve">Monitor Labs or Lear Siegler 8840 </t>
  </si>
  <si>
    <t xml:space="preserve">RFNA-0280-042 </t>
  </si>
  <si>
    <t xml:space="preserve">Monitor Labs or Lear Siegler 8841 </t>
  </si>
  <si>
    <t xml:space="preserve">RFNA-0991-083 </t>
  </si>
  <si>
    <t xml:space="preserve">Monitor Labs ML9841 </t>
  </si>
  <si>
    <t xml:space="preserve">Opsis AB OPS40 </t>
  </si>
  <si>
    <t xml:space="preserve">EQNA-0495-102 </t>
  </si>
  <si>
    <t xml:space="preserve">Philips PW9762/02 </t>
  </si>
  <si>
    <t xml:space="preserve">RFNA-0879-040 </t>
  </si>
  <si>
    <t xml:space="preserve">recordum airpointer system </t>
  </si>
  <si>
    <t xml:space="preserve">RFNA-1289-074 </t>
  </si>
  <si>
    <r>
      <t>Sabio Model 6040 NO/NO</t>
    </r>
    <r>
      <rPr>
        <sz val="6"/>
        <color rgb="FF000000"/>
        <rFont val="Arial"/>
        <family val="2"/>
      </rPr>
      <t>2</t>
    </r>
    <r>
      <rPr>
        <sz val="9"/>
        <color rgb="FF000000"/>
        <rFont val="Arial"/>
        <family val="2"/>
      </rPr>
      <t>/NO</t>
    </r>
    <r>
      <rPr>
        <sz val="6"/>
        <color rgb="FF000000"/>
        <rFont val="Arial"/>
        <family val="2"/>
      </rPr>
      <t xml:space="preserve">x </t>
    </r>
  </si>
  <si>
    <t xml:space="preserve">RFNA-0418-250 </t>
  </si>
  <si>
    <r>
      <t>Seres Model NO</t>
    </r>
    <r>
      <rPr>
        <sz val="6"/>
        <color rgb="FF000000"/>
        <rFont val="Arial"/>
        <family val="2"/>
      </rPr>
      <t xml:space="preserve">x </t>
    </r>
    <r>
      <rPr>
        <sz val="9"/>
        <color rgb="FF000000"/>
        <rFont val="Arial"/>
        <family val="2"/>
      </rPr>
      <t xml:space="preserve">2000 G </t>
    </r>
  </si>
  <si>
    <t xml:space="preserve">RFNA-0706-163 </t>
  </si>
  <si>
    <t xml:space="preserve">SIR S.A. S-5012 </t>
  </si>
  <si>
    <t xml:space="preserve">RFNA-0804-152 </t>
  </si>
  <si>
    <t xml:space="preserve">Teledyne Advanced Pollution Inst. 200A, 200AU, 200E, 200EU, T200, T200U, T204 </t>
  </si>
  <si>
    <t xml:space="preserve">Teledyne Advanced Pollution Inst. T500U </t>
  </si>
  <si>
    <t xml:space="preserve">EQNA-0514-212 </t>
  </si>
  <si>
    <t xml:space="preserve">Teledyne Advanced Pollution Inst. 200EUP, T200UP </t>
  </si>
  <si>
    <t xml:space="preserve">EQNA-0512-200 </t>
  </si>
  <si>
    <t xml:space="preserve">Teledyne Advanced Pollution Inst. T200P </t>
  </si>
  <si>
    <t xml:space="preserve">EQNA-1016-241 </t>
  </si>
  <si>
    <t xml:space="preserve">Teledyne Analytical Instruments 9110A, 9110E, 9110T </t>
  </si>
  <si>
    <t xml:space="preserve">Teledyne Analytical Instruments 9110E </t>
  </si>
  <si>
    <t xml:space="preserve">Teledyne Monitor Labs ML9841, ML9841A, ML9841B </t>
  </si>
  <si>
    <t xml:space="preserve">Teledyne Monitor Labs TML-41 </t>
  </si>
  <si>
    <t xml:space="preserve">Thermo Electron or Thermo Environmental Instruments 14B/E </t>
  </si>
  <si>
    <t xml:space="preserve">RFNA-0179-035 </t>
  </si>
  <si>
    <t xml:space="preserve">Thermo Electron or Thermo Environmental Instruments 14D/E </t>
  </si>
  <si>
    <t xml:space="preserve">RFNA-0279-037 </t>
  </si>
  <si>
    <r>
      <t>Thermo Environmental Instr. 42, 42C, 42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, 42</t>
    </r>
    <r>
      <rPr>
        <i/>
        <sz val="9"/>
        <color rgb="FF000000"/>
        <rFont val="Arial"/>
        <family val="2"/>
      </rPr>
      <t xml:space="preserve">iQ </t>
    </r>
  </si>
  <si>
    <t xml:space="preserve">Tisch Environmental Model TE 4.0 </t>
  </si>
  <si>
    <t xml:space="preserve">Wedding 1030 </t>
  </si>
  <si>
    <t xml:space="preserve">Hi-vol/AAS (alt. extr.) </t>
  </si>
  <si>
    <t xml:space="preserve">EQL-0380-043 </t>
  </si>
  <si>
    <t xml:space="preserve">Hi-vol/Energy-disp XRF (TX ACB) </t>
  </si>
  <si>
    <t xml:space="preserve">EQL-0783-058 </t>
  </si>
  <si>
    <t xml:space="preserve">Hi-vol/Energy-disp XRF (NEA) </t>
  </si>
  <si>
    <t xml:space="preserve">EQL-0589-072 </t>
  </si>
  <si>
    <t xml:space="preserve">Hi-vol/FAAS </t>
  </si>
  <si>
    <t xml:space="preserve">EQLA-0813-803 </t>
  </si>
  <si>
    <t xml:space="preserve">Hi-vol/Flameless AA (EMSL/EPA) </t>
  </si>
  <si>
    <t xml:space="preserve">EQL-0380-044 </t>
  </si>
  <si>
    <t xml:space="preserve">Hi-vol/Flameless AA (Houston) </t>
  </si>
  <si>
    <t xml:space="preserve">EQL-0895-107 </t>
  </si>
  <si>
    <t xml:space="preserve">Hi-vol/Flameless AA (Omaha) </t>
  </si>
  <si>
    <t xml:space="preserve">EQL-0785-059 </t>
  </si>
  <si>
    <t xml:space="preserve">Hi-vol/ICAP-OES (Doe Run Co.) </t>
  </si>
  <si>
    <t xml:space="preserve">EQL-0196-113 </t>
  </si>
  <si>
    <t xml:space="preserve">Hi-vol/ICAP-OES (EMSL/EPA) </t>
  </si>
  <si>
    <t xml:space="preserve">EQL-0380-045 </t>
  </si>
  <si>
    <t xml:space="preserve">Hi-vol/ICAP-OES (Illinois) </t>
  </si>
  <si>
    <t xml:space="preserve">EQL-1193-094 </t>
  </si>
  <si>
    <t xml:space="preserve">Hi-vol/ICAP-OES (Kansas) </t>
  </si>
  <si>
    <t xml:space="preserve">EQL-0592-085 </t>
  </si>
  <si>
    <t xml:space="preserve">Hi-vol/ICAP-OES (Montana) </t>
  </si>
  <si>
    <t xml:space="preserve">EQL-0483-057 </t>
  </si>
  <si>
    <t xml:space="preserve">Hi-vol/ICAP-OES (NE&amp;T) </t>
  </si>
  <si>
    <t xml:space="preserve">EQL-1188-069 </t>
  </si>
  <si>
    <t xml:space="preserve">Hi-vol/ICAP-OES (New Hampshire) </t>
  </si>
  <si>
    <t xml:space="preserve">EQL-1290-080 </t>
  </si>
  <si>
    <t xml:space="preserve">Hi-vol/ICAP-OES (Pennsylvania) </t>
  </si>
  <si>
    <t xml:space="preserve">EQL-0592-086 </t>
  </si>
  <si>
    <t xml:space="preserve">Hi-vol/ICAP-OES (Pima Co.,AZ) </t>
  </si>
  <si>
    <t xml:space="preserve">EQL-0995-109 </t>
  </si>
  <si>
    <t xml:space="preserve">Hi-vol/ICAP-MS (Pima Co.,AZ) </t>
  </si>
  <si>
    <t xml:space="preserve">EQL-0995-110 </t>
  </si>
  <si>
    <t xml:space="preserve">Hi-vol/ICAP-OES (Rhode Island) </t>
  </si>
  <si>
    <t xml:space="preserve">EQL-0888-068 </t>
  </si>
  <si>
    <t xml:space="preserve">Hi-vol/ICAP-OES (Silver Val. Labs) </t>
  </si>
  <si>
    <t xml:space="preserve">EQL-1288-070 </t>
  </si>
  <si>
    <t xml:space="preserve">Hi-vol/ICAP-AES (TNRCC) </t>
  </si>
  <si>
    <t xml:space="preserve">EQL-0400-140 </t>
  </si>
  <si>
    <t xml:space="preserve">Hi-vol/ICAP-OES (West Virginia) </t>
  </si>
  <si>
    <t xml:space="preserve">EQL-0694-096 </t>
  </si>
  <si>
    <t xml:space="preserve">Hi-vol/WL-disp. XRF (CA A&amp;IHL) </t>
  </si>
  <si>
    <t xml:space="preserve">EQL-0581-052 </t>
  </si>
  <si>
    <t xml:space="preserve">Hi-vol/ICP-MS (IML, Inc) </t>
  </si>
  <si>
    <t xml:space="preserve">EQL-0310-189 </t>
  </si>
  <si>
    <t xml:space="preserve">Hi-Vol/ICP-MS (US EPA/OAQPS) </t>
  </si>
  <si>
    <t xml:space="preserve">EQL-0510-191 </t>
  </si>
  <si>
    <t xml:space="preserve">Hi-Vol/ICP-MS (US EPA/Region 9) </t>
  </si>
  <si>
    <t xml:space="preserve">EQL-0710-192 </t>
  </si>
  <si>
    <t xml:space="preserve">Hi-Vol/ICP-AES (US EPA/OAQPS) </t>
  </si>
  <si>
    <t xml:space="preserve">EQL-0311-196 </t>
  </si>
  <si>
    <t xml:space="preserve">Hi-Vol/ICP-MS (ERG) </t>
  </si>
  <si>
    <t xml:space="preserve">EQL-0512-201 </t>
  </si>
  <si>
    <r>
      <t>PM</t>
    </r>
    <r>
      <rPr>
        <sz val="6"/>
        <color rgb="FF000000"/>
        <rFont val="Arial"/>
        <family val="2"/>
      </rPr>
      <t>10</t>
    </r>
    <r>
      <rPr>
        <sz val="9"/>
        <color rgb="FF000000"/>
        <rFont val="Arial"/>
        <family val="2"/>
      </rPr>
      <t xml:space="preserve">/ICP-MS (ERG) </t>
    </r>
  </si>
  <si>
    <t xml:space="preserve">EQL-0512-202 </t>
  </si>
  <si>
    <t>Estación Ojanco</t>
  </si>
  <si>
    <t>SGS Chile Ltda.</t>
  </si>
  <si>
    <t>Población Ojanco, Tierra Amarilla, Copiapó, III Región.</t>
  </si>
  <si>
    <t>Sin calle</t>
  </si>
  <si>
    <t>Tierra Amarilla</t>
  </si>
  <si>
    <t>Sin número</t>
  </si>
  <si>
    <t>Copiapó</t>
  </si>
  <si>
    <t>III Atacama</t>
  </si>
  <si>
    <t>P5783</t>
  </si>
  <si>
    <t>Pucobre</t>
  </si>
  <si>
    <t>Dato sin Validar 
MP-10</t>
  </si>
  <si>
    <t>Dato 
Validado 
MP-10</t>
  </si>
  <si>
    <t>20230101 00:00-20230131 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</si>
</sst>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mmdd\ hh"/>
    <numFmt numFmtId="165" formatCode="###0;###0"/>
    <numFmt numFmtId="166" formatCode="yyyy\-mm\-dd\ hh:mm"/>
  </numFmts>
  <fonts count="2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sz val="6"/>
      <color rgb="FF000000"/>
      <name val="Arial"/>
      <family val="2"/>
    </font>
    <font>
      <i/>
      <sz val="9"/>
      <color rgb="FF000000"/>
      <name val="Arial"/>
      <family val="2"/>
    </font>
    <font>
      <i/>
      <sz val="6"/>
      <color rgb="FF000000"/>
      <name val="Arial"/>
      <family val="2"/>
    </font>
    <font>
      <sz val="10"/>
      <color rgb="FF000000"/>
      <name val="Arial"/>
      <family val="2"/>
    </font>
    <font>
      <sz val="6.5"/>
      <color rgb="FF000000"/>
      <name val="Arial"/>
      <family val="2"/>
    </font>
    <font>
      <sz val="10"/>
      <color rgb="FF000000"/>
      <name val="Verdana"/>
      <family val="2"/>
    </font>
    <font>
      <sz val="11"/>
      <color rgb="FF000000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7" fillId="0" borderId="0" applyNumberFormat="0" applyFill="0" applyBorder="0" applyAlignment="0" applyProtection="0"/>
    <xf numFmtId="0" fontId="1" fillId="0" borderId="0"/>
    <xf numFmtId="0" fontId="17" fillId="0" borderId="0"/>
  </cellStyleXfs>
  <cellXfs count="120">
    <xf numFmtId="0" fontId="0" fillId="0" borderId="0" xfId="0"/>
    <xf numFmtId="0" fontId="2" fillId="0" borderId="0" xfId="0" applyFont="1" applyAlignment="1">
      <alignment vertical="top" wrapText="1"/>
    </xf>
    <xf numFmtId="0" fontId="0" fillId="0" borderId="1" xfId="0" applyBorder="1"/>
    <xf numFmtId="0" fontId="8" fillId="0" borderId="0" xfId="0" applyFont="1"/>
    <xf numFmtId="0" fontId="8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8" fillId="4" borderId="1" xfId="0" applyFont="1" applyFill="1" applyBorder="1"/>
    <xf numFmtId="0" fontId="0" fillId="4" borderId="0" xfId="0" applyFill="1"/>
    <xf numFmtId="0" fontId="8" fillId="4" borderId="2" xfId="0" applyFont="1" applyFill="1" applyBorder="1"/>
    <xf numFmtId="0" fontId="8" fillId="4" borderId="0" xfId="0" applyFont="1" applyFill="1"/>
    <xf numFmtId="0" fontId="7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9" fillId="4" borderId="1" xfId="1" applyFont="1" applyFill="1" applyBorder="1"/>
    <xf numFmtId="0" fontId="11" fillId="0" borderId="0" xfId="0" applyFont="1"/>
    <xf numFmtId="1" fontId="12" fillId="5" borderId="24" xfId="2" applyNumberFormat="1" applyFont="1" applyFill="1" applyBorder="1" applyAlignment="1">
      <alignment horizontal="center" vertical="center" wrapText="1"/>
    </xf>
    <xf numFmtId="0" fontId="14" fillId="0" borderId="0" xfId="0" applyFont="1"/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right"/>
    </xf>
    <xf numFmtId="164" fontId="12" fillId="5" borderId="21" xfId="2" applyNumberFormat="1" applyFont="1" applyFill="1" applyBorder="1" applyAlignment="1">
      <alignment horizontal="center" vertical="center" wrapText="1"/>
    </xf>
    <xf numFmtId="0" fontId="14" fillId="0" borderId="9" xfId="0" applyFont="1" applyBorder="1" applyProtection="1">
      <protection locked="0"/>
    </xf>
    <xf numFmtId="0" fontId="14" fillId="0" borderId="25" xfId="0" applyFont="1" applyBorder="1" applyProtection="1">
      <protection locked="0"/>
    </xf>
    <xf numFmtId="0" fontId="14" fillId="0" borderId="1" xfId="0" applyFont="1" applyBorder="1" applyProtection="1">
      <protection locked="0"/>
    </xf>
    <xf numFmtId="0" fontId="14" fillId="0" borderId="17" xfId="0" applyFont="1" applyBorder="1" applyProtection="1">
      <protection locked="0"/>
    </xf>
    <xf numFmtId="0" fontId="14" fillId="0" borderId="26" xfId="0" applyFont="1" applyBorder="1"/>
    <xf numFmtId="0" fontId="14" fillId="0" borderId="27" xfId="0" applyFont="1" applyBorder="1"/>
    <xf numFmtId="0" fontId="14" fillId="0" borderId="0" xfId="0" applyFont="1" applyProtection="1">
      <protection locked="0"/>
    </xf>
    <xf numFmtId="1" fontId="12" fillId="5" borderId="29" xfId="2" applyNumberFormat="1" applyFont="1" applyFill="1" applyBorder="1" applyAlignment="1">
      <alignment horizontal="center" vertical="center" wrapText="1"/>
    </xf>
    <xf numFmtId="0" fontId="15" fillId="5" borderId="20" xfId="0" applyFont="1" applyFill="1" applyBorder="1" applyAlignment="1">
      <alignment horizontal="center" vertical="center"/>
    </xf>
    <xf numFmtId="0" fontId="15" fillId="5" borderId="4" xfId="0" applyFont="1" applyFill="1" applyBorder="1" applyAlignment="1">
      <alignment horizontal="center" vertical="center" wrapText="1"/>
    </xf>
    <xf numFmtId="0" fontId="15" fillId="5" borderId="5" xfId="0" applyFont="1" applyFill="1" applyBorder="1" applyAlignment="1">
      <alignment horizontal="center" vertical="center" wrapText="1"/>
    </xf>
    <xf numFmtId="0" fontId="15" fillId="5" borderId="24" xfId="0" applyFont="1" applyFill="1" applyBorder="1" applyAlignment="1">
      <alignment horizontal="center" vertical="center" wrapText="1"/>
    </xf>
    <xf numFmtId="0" fontId="15" fillId="5" borderId="6" xfId="0" applyFont="1" applyFill="1" applyBorder="1" applyAlignment="1">
      <alignment horizontal="center" vertical="center" wrapText="1"/>
    </xf>
    <xf numFmtId="0" fontId="16" fillId="0" borderId="24" xfId="0" applyFont="1" applyBorder="1" applyAlignment="1">
      <alignment horizontal="right"/>
    </xf>
    <xf numFmtId="0" fontId="16" fillId="0" borderId="11" xfId="0" applyFont="1" applyBorder="1" applyProtection="1">
      <protection locked="0"/>
    </xf>
    <xf numFmtId="14" fontId="16" fillId="0" borderId="7" xfId="0" applyNumberFormat="1" applyFont="1" applyBorder="1" applyProtection="1">
      <protection locked="0"/>
    </xf>
    <xf numFmtId="0" fontId="16" fillId="0" borderId="8" xfId="0" applyFont="1" applyBorder="1" applyProtection="1">
      <protection locked="0"/>
    </xf>
    <xf numFmtId="0" fontId="14" fillId="0" borderId="31" xfId="0" applyFont="1" applyBorder="1"/>
    <xf numFmtId="0" fontId="14" fillId="0" borderId="30" xfId="0" applyFont="1" applyBorder="1"/>
    <xf numFmtId="0" fontId="15" fillId="5" borderId="33" xfId="0" applyFont="1" applyFill="1" applyBorder="1" applyAlignment="1">
      <alignment horizontal="center" vertical="center" wrapText="1"/>
    </xf>
    <xf numFmtId="14" fontId="16" fillId="0" borderId="32" xfId="0" applyNumberFormat="1" applyFont="1" applyBorder="1" applyProtection="1">
      <protection locked="0"/>
    </xf>
    <xf numFmtId="0" fontId="8" fillId="0" borderId="0" xfId="0" applyFont="1" applyAlignment="1">
      <alignment horizontal="center" vertical="center" wrapText="1"/>
    </xf>
    <xf numFmtId="0" fontId="16" fillId="0" borderId="10" xfId="0" applyFont="1" applyBorder="1" applyProtection="1">
      <protection locked="0"/>
    </xf>
    <xf numFmtId="0" fontId="16" fillId="0" borderId="24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0" fillId="4" borderId="1" xfId="0" applyFill="1" applyBorder="1"/>
    <xf numFmtId="0" fontId="8" fillId="5" borderId="1" xfId="0" applyFont="1" applyFill="1" applyBorder="1"/>
    <xf numFmtId="0" fontId="9" fillId="5" borderId="34" xfId="0" applyFont="1" applyFill="1" applyBorder="1"/>
    <xf numFmtId="0" fontId="9" fillId="5" borderId="20" xfId="0" applyFont="1" applyFill="1" applyBorder="1" applyAlignment="1">
      <alignment horizontal="right"/>
    </xf>
    <xf numFmtId="0" fontId="9" fillId="5" borderId="28" xfId="0" applyFont="1" applyFill="1" applyBorder="1"/>
    <xf numFmtId="17" fontId="9" fillId="5" borderId="35" xfId="0" applyNumberFormat="1" applyFont="1" applyFill="1" applyBorder="1" applyAlignment="1">
      <alignment horizontal="right"/>
    </xf>
    <xf numFmtId="0" fontId="15" fillId="5" borderId="36" xfId="0" applyFont="1" applyFill="1" applyBorder="1" applyAlignment="1">
      <alignment horizontal="center" vertical="center" wrapText="1"/>
    </xf>
    <xf numFmtId="0" fontId="15" fillId="5" borderId="37" xfId="0" applyFont="1" applyFill="1" applyBorder="1" applyAlignment="1">
      <alignment horizontal="center" vertical="center" wrapText="1"/>
    </xf>
    <xf numFmtId="0" fontId="15" fillId="5" borderId="38" xfId="0" applyFont="1" applyFill="1" applyBorder="1" applyAlignment="1">
      <alignment horizontal="center" vertical="center" wrapText="1"/>
    </xf>
    <xf numFmtId="0" fontId="16" fillId="0" borderId="39" xfId="0" applyFont="1" applyBorder="1" applyAlignment="1">
      <alignment horizontal="center" vertical="center"/>
    </xf>
    <xf numFmtId="0" fontId="16" fillId="0" borderId="15" xfId="0" applyFont="1" applyBorder="1" applyAlignment="1">
      <alignment horizontal="right"/>
    </xf>
    <xf numFmtId="0" fontId="0" fillId="5" borderId="0" xfId="0" applyFill="1" applyAlignment="1">
      <alignment horizontal="left"/>
    </xf>
    <xf numFmtId="0" fontId="10" fillId="5" borderId="0" xfId="0" applyFont="1" applyFill="1" applyAlignment="1">
      <alignment horizontal="center"/>
    </xf>
    <xf numFmtId="164" fontId="12" fillId="5" borderId="34" xfId="2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top" wrapText="1"/>
    </xf>
    <xf numFmtId="165" fontId="3" fillId="3" borderId="1" xfId="0" applyNumberFormat="1" applyFont="1" applyFill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5" fillId="6" borderId="1" xfId="0" applyFont="1" applyFill="1" applyBorder="1" applyAlignment="1">
      <alignment horizontal="left" vertical="top" wrapText="1"/>
    </xf>
    <xf numFmtId="165" fontId="3" fillId="6" borderId="1" xfId="0" applyNumberFormat="1" applyFont="1" applyFill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center" vertical="top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0" fillId="7" borderId="0" xfId="0" applyFill="1"/>
    <xf numFmtId="0" fontId="0" fillId="6" borderId="0" xfId="0" applyFill="1"/>
    <xf numFmtId="0" fontId="18" fillId="0" borderId="24" xfId="0" applyFont="1" applyBorder="1" applyAlignment="1">
      <alignment vertical="center" wrapText="1"/>
    </xf>
    <xf numFmtId="0" fontId="18" fillId="0" borderId="22" xfId="0" applyFont="1" applyBorder="1" applyAlignment="1">
      <alignment vertical="center" wrapText="1"/>
    </xf>
    <xf numFmtId="0" fontId="18" fillId="0" borderId="40" xfId="0" applyFont="1" applyBorder="1" applyAlignment="1">
      <alignment vertical="center" wrapText="1"/>
    </xf>
    <xf numFmtId="0" fontId="18" fillId="0" borderId="35" xfId="0" applyFont="1" applyBorder="1" applyAlignment="1">
      <alignment vertical="center" wrapText="1"/>
    </xf>
    <xf numFmtId="0" fontId="18" fillId="0" borderId="29" xfId="0" applyFont="1" applyBorder="1" applyAlignment="1">
      <alignment vertical="center" wrapText="1"/>
    </xf>
    <xf numFmtId="0" fontId="18" fillId="0" borderId="41" xfId="0" applyFont="1" applyBorder="1" applyAlignment="1">
      <alignment vertical="center" wrapText="1"/>
    </xf>
    <xf numFmtId="0" fontId="16" fillId="0" borderId="42" xfId="0" applyFont="1" applyBorder="1" applyAlignment="1">
      <alignment horizontal="center" vertical="center"/>
    </xf>
    <xf numFmtId="0" fontId="14" fillId="0" borderId="24" xfId="0" applyFont="1" applyBorder="1"/>
    <xf numFmtId="0" fontId="16" fillId="0" borderId="21" xfId="0" applyFont="1" applyBorder="1" applyProtection="1">
      <protection locked="0"/>
    </xf>
    <xf numFmtId="1" fontId="14" fillId="0" borderId="0" xfId="0" applyNumberFormat="1" applyFont="1" applyProtection="1">
      <protection locked="0"/>
    </xf>
    <xf numFmtId="164" fontId="12" fillId="0" borderId="0" xfId="2" applyNumberFormat="1" applyFont="1" applyAlignment="1">
      <alignment horizontal="center" vertical="center" wrapText="1"/>
    </xf>
    <xf numFmtId="1" fontId="12" fillId="0" borderId="0" xfId="2" applyNumberFormat="1" applyFont="1" applyAlignment="1">
      <alignment horizontal="center" vertical="center" wrapText="1"/>
    </xf>
    <xf numFmtId="166" fontId="0" fillId="0" borderId="0" xfId="0" applyNumberFormat="1" applyAlignment="1">
      <alignment horizontal="center"/>
    </xf>
    <xf numFmtId="0" fontId="13" fillId="0" borderId="0" xfId="0" applyFont="1" applyAlignment="1">
      <alignment horizontal="center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8" fillId="0" borderId="0" xfId="0" applyFont="1" applyAlignment="1">
      <alignment horizontal="center" vertical="center" wrapText="1"/>
    </xf>
    <xf numFmtId="0" fontId="13" fillId="0" borderId="21" xfId="0" applyFont="1" applyBorder="1" applyAlignment="1">
      <alignment horizontal="center"/>
    </xf>
    <xf numFmtId="0" fontId="0" fillId="0" borderId="23" xfId="0" applyBorder="1"/>
    <xf numFmtId="0" fontId="0" fillId="0" borderId="22" xfId="0" applyBorder="1"/>
    <xf numFmtId="0" fontId="15" fillId="5" borderId="21" xfId="0" applyFont="1" applyFill="1" applyBorder="1" applyAlignment="1">
      <alignment horizontal="center" vertical="center"/>
    </xf>
    <xf numFmtId="0" fontId="16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15" fillId="5" borderId="23" xfId="0" applyFont="1" applyFill="1" applyBorder="1" applyAlignment="1">
      <alignment horizontal="center" vertical="center"/>
    </xf>
    <xf numFmtId="0" fontId="16" fillId="0" borderId="22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0" fillId="0" borderId="0" xfId="0"/>
    <xf numFmtId="0" fontId="24" fillId="0" borderId="43" xfId="0" applyFont="1" applyBorder="1" applyAlignment="1">
      <alignment horizontal="center"/>
    </xf>
    <xf numFmtId="0" fontId="24" fillId="0" borderId="30" xfId="0" applyFont="1" applyBorder="1" applyAlignment="1">
      <alignment horizontal="center"/>
    </xf>
    <xf numFmtId="0" fontId="24" fillId="0" borderId="44" xfId="0" applyFont="1" applyBorder="1" applyAlignment="1">
      <alignment horizontal="center"/>
    </xf>
    <xf numFmtId="0" fontId="24" fillId="0" borderId="45" xfId="0" applyFont="1" applyBorder="1" applyAlignment="1">
      <alignment horizontal="center"/>
    </xf>
    <xf numFmtId="0" fontId="24" fillId="0" borderId="26" xfId="0" applyFont="1" applyBorder="1" applyAlignment="1">
      <alignment horizontal="center"/>
    </xf>
    <xf numFmtId="0" fontId="24" fillId="0" borderId="46" xfId="0" applyFont="1" applyBorder="1" applyAlignment="1">
      <alignment horizontal="center"/>
    </xf>
    <xf numFmtId="0" fontId="25" fillId="0" borderId="26" xfId="0" applyFont="1" applyBorder="1"/>
    <xf numFmtId="0" fontId="25" fillId="0" borderId="46" xfId="0" applyFont="1" applyBorder="1"/>
  </cellXfs>
  <cellStyles count="4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14</xdr:row>
          <xdr:rowOff>184150</xdr:rowOff>
        </xdr:from>
        <xdr:to>
          <xdr:col>0</xdr:col>
          <xdr:colOff>1041400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19</xdr:row>
          <xdr:rowOff>184150</xdr:rowOff>
        </xdr:from>
        <xdr:to>
          <xdr:col>0</xdr:col>
          <xdr:colOff>1041400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15</xdr:row>
          <xdr:rowOff>184150</xdr:rowOff>
        </xdr:from>
        <xdr:to>
          <xdr:col>0</xdr:col>
          <xdr:colOff>1041400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20</xdr:row>
          <xdr:rowOff>171450</xdr:rowOff>
        </xdr:from>
        <xdr:to>
          <xdr:col>0</xdr:col>
          <xdr:colOff>1041400</xdr:colOff>
          <xdr:row>22</xdr:row>
          <xdr:rowOff>12700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21</xdr:row>
          <xdr:rowOff>171450</xdr:rowOff>
        </xdr:from>
        <xdr:to>
          <xdr:col>0</xdr:col>
          <xdr:colOff>1041400</xdr:colOff>
          <xdr:row>23</xdr:row>
          <xdr:rowOff>12700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18</xdr:row>
          <xdr:rowOff>184150</xdr:rowOff>
        </xdr:from>
        <xdr:to>
          <xdr:col>0</xdr:col>
          <xdr:colOff>1041400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17</xdr:row>
          <xdr:rowOff>184150</xdr:rowOff>
        </xdr:from>
        <xdr:to>
          <xdr:col>0</xdr:col>
          <xdr:colOff>1041400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16</xdr:row>
          <xdr:rowOff>184150</xdr:rowOff>
        </xdr:from>
        <xdr:to>
          <xdr:col>0</xdr:col>
          <xdr:colOff>1041400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22</xdr:row>
          <xdr:rowOff>171450</xdr:rowOff>
        </xdr:from>
        <xdr:to>
          <xdr:col>0</xdr:col>
          <xdr:colOff>1041400</xdr:colOff>
          <xdr:row>24</xdr:row>
          <xdr:rowOff>12700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24</xdr:row>
          <xdr:rowOff>171450</xdr:rowOff>
        </xdr:from>
        <xdr:to>
          <xdr:col>0</xdr:col>
          <xdr:colOff>1041400</xdr:colOff>
          <xdr:row>26</xdr:row>
          <xdr:rowOff>12700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23</xdr:row>
          <xdr:rowOff>171450</xdr:rowOff>
        </xdr:from>
        <xdr:to>
          <xdr:col>0</xdr:col>
          <xdr:colOff>1041400</xdr:colOff>
          <xdr:row>25</xdr:row>
          <xdr:rowOff>12700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25</xdr:row>
          <xdr:rowOff>171450</xdr:rowOff>
        </xdr:from>
        <xdr:to>
          <xdr:col>0</xdr:col>
          <xdr:colOff>1041400</xdr:colOff>
          <xdr:row>27</xdr:row>
          <xdr:rowOff>12700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26"/>
  <sheetViews>
    <sheetView topLeftCell="A307" workbookViewId="0">
      <selection activeCell="E278" sqref="E278"/>
    </sheetView>
  </sheetViews>
  <sheetFormatPr baseColWidth="10" defaultRowHeight="14.5" x14ac:dyDescent="0.35"/>
  <cols>
    <col min="1" max="1" width="84.453125" bestFit="1" customWidth="1"/>
    <col min="2" max="2" width="11.1796875" customWidth="1"/>
    <col min="3" max="3" width="13.81640625" bestFit="1" customWidth="1"/>
    <col min="4" max="4" width="29.54296875" bestFit="1" customWidth="1"/>
    <col min="5" max="5" width="11.453125" style="70" bestFit="1" customWidth="1"/>
    <col min="6" max="6" width="7.453125" bestFit="1" customWidth="1"/>
    <col min="7" max="7" width="73.453125" bestFit="1" customWidth="1"/>
    <col min="8" max="8" width="29.54296875" bestFit="1" customWidth="1"/>
    <col min="9" max="9" width="4" bestFit="1" customWidth="1"/>
  </cols>
  <sheetData>
    <row r="1" spans="1:6" ht="15" thickBot="1" x14ac:dyDescent="0.4">
      <c r="A1" s="79" t="s">
        <v>0</v>
      </c>
      <c r="B1" s="80" t="s">
        <v>12</v>
      </c>
      <c r="C1" s="81" t="s">
        <v>11</v>
      </c>
      <c r="D1" s="80" t="s">
        <v>1</v>
      </c>
      <c r="E1" s="71" t="s">
        <v>2</v>
      </c>
      <c r="F1" s="1"/>
    </row>
    <row r="2" spans="1:6" ht="14.5" customHeight="1" thickBot="1" x14ac:dyDescent="0.4">
      <c r="A2" s="84" t="s">
        <v>197</v>
      </c>
      <c r="B2" s="72" t="s">
        <v>3</v>
      </c>
      <c r="C2" s="73" t="s">
        <v>4</v>
      </c>
      <c r="D2" s="85" t="s">
        <v>198</v>
      </c>
      <c r="E2" s="85">
        <v>130</v>
      </c>
      <c r="F2" s="1"/>
    </row>
    <row r="3" spans="1:6" ht="14.5" customHeight="1" thickBot="1" x14ac:dyDescent="0.4">
      <c r="A3" s="86" t="s">
        <v>199</v>
      </c>
      <c r="B3" s="72" t="s">
        <v>3</v>
      </c>
      <c r="C3" s="73" t="s">
        <v>4</v>
      </c>
      <c r="D3" s="87" t="s">
        <v>200</v>
      </c>
      <c r="E3" s="87">
        <v>131</v>
      </c>
      <c r="F3" s="1"/>
    </row>
    <row r="4" spans="1:6" ht="14.5" customHeight="1" thickBot="1" x14ac:dyDescent="0.4">
      <c r="A4" s="86" t="s">
        <v>201</v>
      </c>
      <c r="B4" s="72" t="s">
        <v>3</v>
      </c>
      <c r="C4" s="73" t="s">
        <v>4</v>
      </c>
      <c r="D4" s="87" t="s">
        <v>202</v>
      </c>
      <c r="E4" s="87">
        <v>132</v>
      </c>
      <c r="F4" s="1"/>
    </row>
    <row r="5" spans="1:6" ht="14.5" customHeight="1" thickBot="1" x14ac:dyDescent="0.4">
      <c r="A5" s="86" t="s">
        <v>203</v>
      </c>
      <c r="B5" s="72" t="s">
        <v>3</v>
      </c>
      <c r="C5" s="73" t="s">
        <v>4</v>
      </c>
      <c r="D5" s="87" t="s">
        <v>204</v>
      </c>
      <c r="E5" s="87">
        <v>124</v>
      </c>
      <c r="F5" s="1"/>
    </row>
    <row r="6" spans="1:6" ht="14.5" customHeight="1" thickBot="1" x14ac:dyDescent="0.4">
      <c r="A6" s="86" t="s">
        <v>205</v>
      </c>
      <c r="B6" s="72" t="s">
        <v>3</v>
      </c>
      <c r="C6" s="73" t="s">
        <v>4</v>
      </c>
      <c r="D6" s="87" t="s">
        <v>206</v>
      </c>
      <c r="E6" s="87">
        <v>125</v>
      </c>
      <c r="F6" s="1"/>
    </row>
    <row r="7" spans="1:6" ht="14.5" customHeight="1" thickBot="1" x14ac:dyDescent="0.4">
      <c r="A7" s="86" t="s">
        <v>207</v>
      </c>
      <c r="B7" s="72" t="s">
        <v>3</v>
      </c>
      <c r="C7" s="73" t="s">
        <v>4</v>
      </c>
      <c r="D7" s="87" t="s">
        <v>208</v>
      </c>
      <c r="E7" s="87">
        <v>162</v>
      </c>
      <c r="F7" s="1"/>
    </row>
    <row r="8" spans="1:6" ht="14.5" customHeight="1" thickBot="1" x14ac:dyDescent="0.4">
      <c r="A8" s="86" t="s">
        <v>209</v>
      </c>
      <c r="B8" s="72" t="s">
        <v>3</v>
      </c>
      <c r="C8" s="73" t="s">
        <v>4</v>
      </c>
      <c r="D8" s="87" t="s">
        <v>210</v>
      </c>
      <c r="E8" s="87">
        <v>231</v>
      </c>
      <c r="F8" s="1"/>
    </row>
    <row r="9" spans="1:6" ht="14.5" customHeight="1" thickBot="1" x14ac:dyDescent="0.4">
      <c r="A9" s="86" t="s">
        <v>211</v>
      </c>
      <c r="B9" s="72" t="s">
        <v>3</v>
      </c>
      <c r="C9" s="73" t="s">
        <v>4</v>
      </c>
      <c r="D9" s="87" t="s">
        <v>212</v>
      </c>
      <c r="E9" s="87">
        <v>246</v>
      </c>
      <c r="F9" s="1"/>
    </row>
    <row r="10" spans="1:6" ht="14.5" customHeight="1" thickBot="1" x14ac:dyDescent="0.4">
      <c r="A10" s="86" t="s">
        <v>213</v>
      </c>
      <c r="B10" s="72" t="s">
        <v>3</v>
      </c>
      <c r="C10" s="73" t="s">
        <v>4</v>
      </c>
      <c r="D10" s="87" t="s">
        <v>212</v>
      </c>
      <c r="E10" s="87">
        <v>546</v>
      </c>
      <c r="F10" s="1"/>
    </row>
    <row r="11" spans="1:6" ht="14.5" customHeight="1" thickBot="1" x14ac:dyDescent="0.4">
      <c r="A11" s="86" t="s">
        <v>214</v>
      </c>
      <c r="B11" s="72" t="s">
        <v>3</v>
      </c>
      <c r="C11" s="73" t="s">
        <v>4</v>
      </c>
      <c r="D11" s="87" t="s">
        <v>215</v>
      </c>
      <c r="E11" s="87">
        <v>141</v>
      </c>
      <c r="F11" s="1"/>
    </row>
    <row r="12" spans="1:6" ht="14.5" customHeight="1" thickBot="1" x14ac:dyDescent="0.4">
      <c r="A12" s="86" t="s">
        <v>216</v>
      </c>
      <c r="B12" s="72" t="s">
        <v>3</v>
      </c>
      <c r="C12" s="73" t="s">
        <v>4</v>
      </c>
      <c r="D12" s="87" t="s">
        <v>217</v>
      </c>
      <c r="E12" s="87">
        <v>71</v>
      </c>
      <c r="F12" s="1"/>
    </row>
    <row r="13" spans="1:6" ht="14.5" customHeight="1" thickBot="1" x14ac:dyDescent="0.4">
      <c r="A13" s="86" t="s">
        <v>218</v>
      </c>
      <c r="B13" s="72" t="s">
        <v>3</v>
      </c>
      <c r="C13" s="73" t="s">
        <v>4</v>
      </c>
      <c r="D13" s="87" t="s">
        <v>219</v>
      </c>
      <c r="E13" s="87">
        <v>98</v>
      </c>
      <c r="F13" s="1"/>
    </row>
    <row r="14" spans="1:6" ht="14.5" customHeight="1" thickBot="1" x14ac:dyDescent="0.4">
      <c r="A14" s="86" t="s">
        <v>220</v>
      </c>
      <c r="B14" s="72" t="s">
        <v>3</v>
      </c>
      <c r="C14" s="73" t="s">
        <v>4</v>
      </c>
      <c r="D14" s="87" t="s">
        <v>221</v>
      </c>
      <c r="E14" s="87">
        <v>126</v>
      </c>
      <c r="F14" s="1"/>
    </row>
    <row r="15" spans="1:6" ht="14.5" customHeight="1" thickBot="1" x14ac:dyDescent="0.4">
      <c r="A15" s="86" t="s">
        <v>222</v>
      </c>
      <c r="B15" s="72" t="s">
        <v>3</v>
      </c>
      <c r="C15" s="73" t="s">
        <v>4</v>
      </c>
      <c r="D15" s="87" t="s">
        <v>223</v>
      </c>
      <c r="E15" s="87">
        <v>127</v>
      </c>
      <c r="F15" s="1"/>
    </row>
    <row r="16" spans="1:6" ht="14.5" customHeight="1" thickBot="1" x14ac:dyDescent="0.4">
      <c r="A16" s="86" t="s">
        <v>224</v>
      </c>
      <c r="B16" s="72" t="s">
        <v>3</v>
      </c>
      <c r="C16" s="73" t="s">
        <v>4</v>
      </c>
      <c r="D16" s="87" t="s">
        <v>225</v>
      </c>
      <c r="E16" s="87">
        <v>63</v>
      </c>
      <c r="F16" s="1"/>
    </row>
    <row r="17" spans="1:6" ht="14.5" customHeight="1" thickBot="1" x14ac:dyDescent="0.4">
      <c r="A17" s="86" t="s">
        <v>226</v>
      </c>
      <c r="B17" s="72" t="s">
        <v>3</v>
      </c>
      <c r="C17" s="73" t="s">
        <v>4</v>
      </c>
      <c r="D17" s="87" t="s">
        <v>227</v>
      </c>
      <c r="E17" s="87">
        <v>64</v>
      </c>
      <c r="F17" s="1"/>
    </row>
    <row r="18" spans="1:6" ht="14.5" customHeight="1" thickBot="1" x14ac:dyDescent="0.4">
      <c r="A18" s="86" t="s">
        <v>228</v>
      </c>
      <c r="B18" s="72" t="s">
        <v>3</v>
      </c>
      <c r="C18" s="73" t="s">
        <v>4</v>
      </c>
      <c r="D18" s="87" t="s">
        <v>229</v>
      </c>
      <c r="E18" s="87">
        <v>65</v>
      </c>
      <c r="F18" s="1"/>
    </row>
    <row r="19" spans="1:6" ht="14.5" customHeight="1" thickBot="1" x14ac:dyDescent="0.4">
      <c r="A19" s="86" t="s">
        <v>230</v>
      </c>
      <c r="B19" s="72" t="s">
        <v>3</v>
      </c>
      <c r="C19" s="73" t="s">
        <v>4</v>
      </c>
      <c r="D19" s="87" t="s">
        <v>231</v>
      </c>
      <c r="E19" s="87">
        <v>73</v>
      </c>
      <c r="F19" s="1"/>
    </row>
    <row r="20" spans="1:6" ht="14.5" customHeight="1" thickBot="1" x14ac:dyDescent="0.4">
      <c r="A20" s="86" t="s">
        <v>232</v>
      </c>
      <c r="B20" s="72" t="s">
        <v>3</v>
      </c>
      <c r="C20" s="73" t="s">
        <v>4</v>
      </c>
      <c r="D20" s="87" t="s">
        <v>219</v>
      </c>
      <c r="E20" s="87">
        <v>98</v>
      </c>
      <c r="F20" s="1"/>
    </row>
    <row r="21" spans="1:6" ht="14.5" customHeight="1" thickBot="1" x14ac:dyDescent="0.4">
      <c r="A21" s="86" t="s">
        <v>233</v>
      </c>
      <c r="B21" s="72" t="s">
        <v>3</v>
      </c>
      <c r="C21" s="73" t="s">
        <v>4</v>
      </c>
      <c r="D21" s="87" t="s">
        <v>234</v>
      </c>
      <c r="E21" s="87">
        <v>197</v>
      </c>
      <c r="F21" s="1"/>
    </row>
    <row r="22" spans="1:6" ht="14.5" customHeight="1" thickBot="1" x14ac:dyDescent="0.4">
      <c r="A22" s="86" t="s">
        <v>235</v>
      </c>
      <c r="B22" s="72" t="s">
        <v>3</v>
      </c>
      <c r="C22" s="73" t="s">
        <v>4</v>
      </c>
      <c r="D22" s="87" t="s">
        <v>221</v>
      </c>
      <c r="E22" s="87">
        <v>126</v>
      </c>
      <c r="F22" s="1"/>
    </row>
    <row r="23" spans="1:6" ht="14.5" customHeight="1" thickBot="1" x14ac:dyDescent="0.4">
      <c r="A23" s="86" t="s">
        <v>236</v>
      </c>
      <c r="B23" s="72" t="s">
        <v>3</v>
      </c>
      <c r="C23" s="73" t="s">
        <v>4</v>
      </c>
      <c r="D23" s="87" t="s">
        <v>223</v>
      </c>
      <c r="E23" s="87">
        <v>127</v>
      </c>
      <c r="F23" s="1"/>
    </row>
    <row r="24" spans="1:6" ht="14.5" customHeight="1" thickBot="1" x14ac:dyDescent="0.4">
      <c r="A24" s="86" t="s">
        <v>237</v>
      </c>
      <c r="B24" s="72" t="s">
        <v>3</v>
      </c>
      <c r="C24" s="73" t="s">
        <v>4</v>
      </c>
      <c r="D24" s="87" t="s">
        <v>238</v>
      </c>
      <c r="E24" s="87">
        <v>198</v>
      </c>
      <c r="F24" s="1"/>
    </row>
    <row r="25" spans="1:6" ht="14.5" customHeight="1" thickBot="1" x14ac:dyDescent="0.4">
      <c r="A25" s="86" t="s">
        <v>239</v>
      </c>
      <c r="B25" s="72" t="s">
        <v>3</v>
      </c>
      <c r="C25" s="73" t="s">
        <v>4</v>
      </c>
      <c r="D25" s="87" t="s">
        <v>215</v>
      </c>
      <c r="E25" s="87">
        <v>141</v>
      </c>
      <c r="F25" s="1"/>
    </row>
    <row r="26" spans="1:6" ht="14.5" customHeight="1" thickBot="1" x14ac:dyDescent="0.4">
      <c r="A26" s="86" t="s">
        <v>240</v>
      </c>
      <c r="B26" s="72" t="s">
        <v>3</v>
      </c>
      <c r="C26" s="73" t="s">
        <v>4</v>
      </c>
      <c r="D26" s="87" t="s">
        <v>241</v>
      </c>
      <c r="E26" s="87">
        <v>216</v>
      </c>
      <c r="F26" s="1"/>
    </row>
    <row r="27" spans="1:6" ht="14.5" customHeight="1" thickBot="1" x14ac:dyDescent="0.4">
      <c r="A27" s="86" t="s">
        <v>242</v>
      </c>
      <c r="B27" s="72" t="s">
        <v>3</v>
      </c>
      <c r="C27" s="73" t="s">
        <v>4</v>
      </c>
      <c r="D27" s="87" t="s">
        <v>243</v>
      </c>
      <c r="E27" s="87">
        <v>62</v>
      </c>
      <c r="F27" s="1"/>
    </row>
    <row r="28" spans="1:6" ht="14.5" customHeight="1" thickBot="1" x14ac:dyDescent="0.4">
      <c r="A28" s="84" t="s">
        <v>244</v>
      </c>
      <c r="B28" s="72" t="s">
        <v>3</v>
      </c>
      <c r="C28" s="73" t="s">
        <v>5</v>
      </c>
      <c r="D28" s="85" t="s">
        <v>245</v>
      </c>
      <c r="E28" s="85">
        <v>76</v>
      </c>
      <c r="F28" s="1"/>
    </row>
    <row r="29" spans="1:6" ht="14.5" customHeight="1" thickBot="1" x14ac:dyDescent="0.4">
      <c r="A29" s="86" t="s">
        <v>246</v>
      </c>
      <c r="B29" s="72" t="s">
        <v>3</v>
      </c>
      <c r="C29" s="73" t="s">
        <v>5</v>
      </c>
      <c r="D29" s="87" t="s">
        <v>247</v>
      </c>
      <c r="E29" s="87">
        <v>156</v>
      </c>
      <c r="F29" s="1"/>
    </row>
    <row r="30" spans="1:6" ht="14.5" customHeight="1" thickBot="1" x14ac:dyDescent="0.4">
      <c r="A30" s="86" t="s">
        <v>248</v>
      </c>
      <c r="B30" s="72" t="s">
        <v>3</v>
      </c>
      <c r="C30" s="73" t="s">
        <v>5</v>
      </c>
      <c r="D30" s="87" t="s">
        <v>247</v>
      </c>
      <c r="E30" s="87">
        <v>156</v>
      </c>
      <c r="F30" s="1"/>
    </row>
    <row r="31" spans="1:6" ht="14.5" customHeight="1" thickBot="1" x14ac:dyDescent="0.4">
      <c r="A31" s="86" t="s">
        <v>249</v>
      </c>
      <c r="B31" s="72" t="s">
        <v>3</v>
      </c>
      <c r="C31" s="73" t="s">
        <v>5</v>
      </c>
      <c r="D31" s="87" t="s">
        <v>250</v>
      </c>
      <c r="E31" s="87">
        <v>151</v>
      </c>
      <c r="F31" s="1"/>
    </row>
    <row r="32" spans="1:6" ht="14.5" customHeight="1" thickBot="1" x14ac:dyDescent="0.4">
      <c r="A32" s="86" t="s">
        <v>251</v>
      </c>
      <c r="B32" s="72" t="s">
        <v>3</v>
      </c>
      <c r="C32" s="73" t="s">
        <v>5</v>
      </c>
      <c r="D32" s="87" t="s">
        <v>252</v>
      </c>
      <c r="E32" s="87">
        <v>122</v>
      </c>
      <c r="F32" s="1"/>
    </row>
    <row r="33" spans="1:6" ht="15" thickBot="1" x14ac:dyDescent="0.4">
      <c r="A33" s="86" t="s">
        <v>253</v>
      </c>
      <c r="B33" s="72" t="s">
        <v>3</v>
      </c>
      <c r="C33" s="73" t="s">
        <v>5</v>
      </c>
      <c r="D33" s="87" t="s">
        <v>252</v>
      </c>
      <c r="E33" s="87">
        <v>122</v>
      </c>
      <c r="F33" s="1"/>
    </row>
    <row r="34" spans="1:6" ht="14.5" customHeight="1" thickBot="1" x14ac:dyDescent="0.4">
      <c r="A34" s="86" t="s">
        <v>254</v>
      </c>
      <c r="B34" s="72" t="s">
        <v>3</v>
      </c>
      <c r="C34" s="73" t="s">
        <v>5</v>
      </c>
      <c r="D34" s="87" t="s">
        <v>255</v>
      </c>
      <c r="E34" s="87">
        <v>226</v>
      </c>
      <c r="F34" s="1"/>
    </row>
    <row r="35" spans="1:6" ht="14.5" customHeight="1" thickBot="1" x14ac:dyDescent="0.4">
      <c r="A35" s="86" t="s">
        <v>256</v>
      </c>
      <c r="B35" s="72" t="s">
        <v>3</v>
      </c>
      <c r="C35" s="73" t="s">
        <v>5</v>
      </c>
      <c r="D35" s="87" t="s">
        <v>257</v>
      </c>
      <c r="E35" s="87">
        <v>193</v>
      </c>
      <c r="F35" s="1"/>
    </row>
    <row r="36" spans="1:6" ht="14.5" customHeight="1" thickBot="1" x14ac:dyDescent="0.4">
      <c r="A36" s="86" t="s">
        <v>258</v>
      </c>
      <c r="B36" s="72" t="s">
        <v>3</v>
      </c>
      <c r="C36" s="73" t="s">
        <v>5</v>
      </c>
      <c r="D36" s="87" t="s">
        <v>259</v>
      </c>
      <c r="E36" s="87">
        <v>79</v>
      </c>
      <c r="F36" s="1"/>
    </row>
    <row r="37" spans="1:6" ht="14.5" customHeight="1" thickBot="1" x14ac:dyDescent="0.4">
      <c r="A37" s="86" t="s">
        <v>260</v>
      </c>
      <c r="B37" s="72" t="s">
        <v>3</v>
      </c>
      <c r="C37" s="73" t="s">
        <v>5</v>
      </c>
      <c r="D37" s="87" t="s">
        <v>261</v>
      </c>
      <c r="E37" s="87">
        <v>205</v>
      </c>
      <c r="F37" s="1"/>
    </row>
    <row r="38" spans="1:6" ht="14.5" customHeight="1" thickBot="1" x14ac:dyDescent="0.4">
      <c r="A38" s="86" t="s">
        <v>262</v>
      </c>
      <c r="B38" s="72" t="s">
        <v>3</v>
      </c>
      <c r="C38" s="73" t="s">
        <v>5</v>
      </c>
      <c r="D38" s="87" t="s">
        <v>261</v>
      </c>
      <c r="E38" s="87">
        <v>205</v>
      </c>
      <c r="F38" s="1"/>
    </row>
    <row r="39" spans="1:6" ht="14.5" customHeight="1" thickBot="1" x14ac:dyDescent="0.4">
      <c r="A39" s="86" t="s">
        <v>263</v>
      </c>
      <c r="B39" s="72" t="s">
        <v>3</v>
      </c>
      <c r="C39" s="73" t="s">
        <v>5</v>
      </c>
      <c r="D39" s="87" t="s">
        <v>264</v>
      </c>
      <c r="E39" s="87">
        <v>239</v>
      </c>
      <c r="F39" s="1"/>
    </row>
    <row r="40" spans="1:6" ht="14.5" customHeight="1" thickBot="1" x14ac:dyDescent="0.4">
      <c r="A40" s="86" t="s">
        <v>265</v>
      </c>
      <c r="B40" s="72" t="s">
        <v>3</v>
      </c>
      <c r="C40" s="73" t="s">
        <v>5</v>
      </c>
      <c r="D40" s="87" t="s">
        <v>266</v>
      </c>
      <c r="E40" s="87">
        <v>150</v>
      </c>
      <c r="F40" s="1"/>
    </row>
    <row r="41" spans="1:6" ht="14.5" customHeight="1" thickBot="1" x14ac:dyDescent="0.4">
      <c r="A41" s="86" t="s">
        <v>267</v>
      </c>
      <c r="B41" s="72" t="s">
        <v>3</v>
      </c>
      <c r="C41" s="73" t="s">
        <v>5</v>
      </c>
      <c r="D41" s="87" t="s">
        <v>259</v>
      </c>
      <c r="E41" s="87">
        <v>79</v>
      </c>
      <c r="F41" s="1"/>
    </row>
    <row r="42" spans="1:6" ht="14.5" customHeight="1" thickBot="1" x14ac:dyDescent="0.4">
      <c r="A42" s="86" t="s">
        <v>268</v>
      </c>
      <c r="B42" s="72" t="s">
        <v>3</v>
      </c>
      <c r="C42" s="73" t="s">
        <v>5</v>
      </c>
      <c r="D42" s="87" t="s">
        <v>269</v>
      </c>
      <c r="E42" s="87">
        <v>208</v>
      </c>
    </row>
    <row r="43" spans="1:6" ht="14.5" customHeight="1" thickBot="1" x14ac:dyDescent="0.4">
      <c r="A43" s="86" t="s">
        <v>270</v>
      </c>
      <c r="B43" s="72" t="s">
        <v>3</v>
      </c>
      <c r="C43" s="73" t="s">
        <v>5</v>
      </c>
      <c r="D43" s="87" t="s">
        <v>271</v>
      </c>
      <c r="E43" s="87">
        <v>81</v>
      </c>
    </row>
    <row r="44" spans="1:6" ht="15" thickBot="1" x14ac:dyDescent="0.4">
      <c r="A44" s="84" t="s">
        <v>144</v>
      </c>
      <c r="B44" s="75" t="s">
        <v>7</v>
      </c>
      <c r="C44" s="76" t="s">
        <v>4</v>
      </c>
      <c r="D44" s="85" t="s">
        <v>145</v>
      </c>
      <c r="E44" s="85">
        <v>128</v>
      </c>
    </row>
    <row r="45" spans="1:6" ht="14.5" customHeight="1" thickBot="1" x14ac:dyDescent="0.4">
      <c r="A45" s="86" t="s">
        <v>146</v>
      </c>
      <c r="B45" s="72" t="s">
        <v>7</v>
      </c>
      <c r="C45" s="73" t="s">
        <v>4</v>
      </c>
      <c r="D45" s="87" t="s">
        <v>147</v>
      </c>
      <c r="E45" s="87">
        <v>116</v>
      </c>
    </row>
    <row r="46" spans="1:6" ht="14.5" customHeight="1" x14ac:dyDescent="0.35">
      <c r="A46" s="88" t="s">
        <v>148</v>
      </c>
      <c r="B46" s="72" t="s">
        <v>7</v>
      </c>
      <c r="C46" s="73" t="s">
        <v>4</v>
      </c>
      <c r="D46" s="89" t="s">
        <v>149</v>
      </c>
      <c r="E46" s="88">
        <v>142</v>
      </c>
    </row>
    <row r="47" spans="1:6" ht="14.5" customHeight="1" thickBot="1" x14ac:dyDescent="0.4">
      <c r="A47" s="86" t="s">
        <v>150</v>
      </c>
      <c r="B47" s="72" t="s">
        <v>7</v>
      </c>
      <c r="C47" s="73" t="s">
        <v>4</v>
      </c>
      <c r="D47" s="87" t="s">
        <v>151</v>
      </c>
      <c r="E47" s="87">
        <v>119</v>
      </c>
    </row>
    <row r="48" spans="1:6" ht="14.5" customHeight="1" thickBot="1" x14ac:dyDescent="0.4">
      <c r="A48" s="86" t="s">
        <v>152</v>
      </c>
      <c r="B48" s="72" t="s">
        <v>7</v>
      </c>
      <c r="C48" s="73" t="s">
        <v>4</v>
      </c>
      <c r="D48" s="87" t="s">
        <v>153</v>
      </c>
      <c r="E48" s="87">
        <v>120</v>
      </c>
    </row>
    <row r="49" spans="1:5" ht="14.5" customHeight="1" thickBot="1" x14ac:dyDescent="0.4">
      <c r="A49" s="86" t="s">
        <v>154</v>
      </c>
      <c r="B49" s="72" t="s">
        <v>7</v>
      </c>
      <c r="C49" s="73" t="s">
        <v>4</v>
      </c>
      <c r="D49" s="87" t="s">
        <v>155</v>
      </c>
      <c r="E49" s="87">
        <v>221</v>
      </c>
    </row>
    <row r="50" spans="1:5" ht="14.5" customHeight="1" thickBot="1" x14ac:dyDescent="0.4">
      <c r="A50" s="86" t="s">
        <v>272</v>
      </c>
      <c r="B50" s="72" t="s">
        <v>7</v>
      </c>
      <c r="C50" s="73" t="s">
        <v>4</v>
      </c>
      <c r="D50" s="87" t="s">
        <v>155</v>
      </c>
      <c r="E50" s="87">
        <v>521</v>
      </c>
    </row>
    <row r="51" spans="1:5" ht="14.5" customHeight="1" thickBot="1" x14ac:dyDescent="0.4">
      <c r="A51" s="86" t="s">
        <v>273</v>
      </c>
      <c r="B51" s="72" t="s">
        <v>7</v>
      </c>
      <c r="C51" s="73" t="s">
        <v>4</v>
      </c>
      <c r="D51" s="87" t="s">
        <v>274</v>
      </c>
      <c r="E51" s="87">
        <v>235</v>
      </c>
    </row>
    <row r="52" spans="1:5" ht="14.5" customHeight="1" thickBot="1" x14ac:dyDescent="0.4">
      <c r="A52" s="86" t="s">
        <v>211</v>
      </c>
      <c r="B52" s="72" t="s">
        <v>7</v>
      </c>
      <c r="C52" s="73" t="s">
        <v>4</v>
      </c>
      <c r="D52" s="87" t="s">
        <v>275</v>
      </c>
      <c r="E52" s="87">
        <v>245</v>
      </c>
    </row>
    <row r="53" spans="1:5" ht="14.5" customHeight="1" thickBot="1" x14ac:dyDescent="0.4">
      <c r="A53" s="86" t="s">
        <v>213</v>
      </c>
      <c r="B53" s="72" t="s">
        <v>7</v>
      </c>
      <c r="C53" s="73" t="s">
        <v>4</v>
      </c>
      <c r="D53" s="87" t="s">
        <v>275</v>
      </c>
      <c r="E53" s="87">
        <v>545</v>
      </c>
    </row>
    <row r="54" spans="1:5" ht="14.5" customHeight="1" thickBot="1" x14ac:dyDescent="0.4">
      <c r="A54" s="86" t="s">
        <v>156</v>
      </c>
      <c r="B54" s="72" t="s">
        <v>7</v>
      </c>
      <c r="C54" s="73" t="s">
        <v>4</v>
      </c>
      <c r="D54" s="87" t="s">
        <v>157</v>
      </c>
      <c r="E54" s="87">
        <v>117</v>
      </c>
    </row>
    <row r="55" spans="1:5" ht="14.5" customHeight="1" x14ac:dyDescent="0.35">
      <c r="A55" s="88" t="s">
        <v>158</v>
      </c>
      <c r="B55" s="72" t="s">
        <v>7</v>
      </c>
      <c r="C55" s="73" t="s">
        <v>4</v>
      </c>
      <c r="D55" s="89" t="s">
        <v>276</v>
      </c>
      <c r="E55" s="88">
        <v>143</v>
      </c>
    </row>
    <row r="56" spans="1:5" ht="14.5" customHeight="1" thickBot="1" x14ac:dyDescent="0.4">
      <c r="A56" s="86" t="s">
        <v>160</v>
      </c>
      <c r="B56" s="72" t="s">
        <v>7</v>
      </c>
      <c r="C56" s="73" t="s">
        <v>4</v>
      </c>
      <c r="D56" s="87" t="s">
        <v>161</v>
      </c>
      <c r="E56" s="87">
        <v>129</v>
      </c>
    </row>
    <row r="57" spans="1:5" ht="14.5" customHeight="1" x14ac:dyDescent="0.35">
      <c r="A57" s="88" t="s">
        <v>162</v>
      </c>
      <c r="B57" s="72" t="s">
        <v>7</v>
      </c>
      <c r="C57" s="73" t="s">
        <v>4</v>
      </c>
      <c r="D57" s="89" t="s">
        <v>163</v>
      </c>
      <c r="E57" s="88">
        <v>144</v>
      </c>
    </row>
    <row r="58" spans="1:5" ht="14.5" customHeight="1" thickBot="1" x14ac:dyDescent="0.4">
      <c r="A58" s="86" t="s">
        <v>277</v>
      </c>
      <c r="B58" s="72" t="s">
        <v>7</v>
      </c>
      <c r="C58" s="73" t="s">
        <v>4</v>
      </c>
      <c r="D58" s="87" t="s">
        <v>164</v>
      </c>
      <c r="E58" s="87">
        <v>118</v>
      </c>
    </row>
    <row r="59" spans="1:5" ht="14.5" customHeight="1" thickBot="1" x14ac:dyDescent="0.4">
      <c r="A59" s="88" t="s">
        <v>165</v>
      </c>
      <c r="B59" s="72" t="s">
        <v>7</v>
      </c>
      <c r="C59" s="73" t="s">
        <v>4</v>
      </c>
      <c r="D59" s="89" t="s">
        <v>166</v>
      </c>
      <c r="E59" s="88">
        <v>145</v>
      </c>
    </row>
    <row r="60" spans="1:5" ht="14.5" customHeight="1" x14ac:dyDescent="0.35">
      <c r="A60" s="88" t="s">
        <v>167</v>
      </c>
      <c r="B60" s="72" t="s">
        <v>7</v>
      </c>
      <c r="C60" s="73" t="s">
        <v>4</v>
      </c>
      <c r="D60" s="89" t="s">
        <v>278</v>
      </c>
      <c r="E60" s="88">
        <v>153</v>
      </c>
    </row>
    <row r="61" spans="1:5" ht="14.5" customHeight="1" thickBot="1" x14ac:dyDescent="0.4">
      <c r="A61" s="86" t="s">
        <v>168</v>
      </c>
      <c r="B61" s="72" t="s">
        <v>7</v>
      </c>
      <c r="C61" s="73" t="s">
        <v>4</v>
      </c>
      <c r="D61" s="87" t="s">
        <v>151</v>
      </c>
      <c r="E61" s="87">
        <v>119</v>
      </c>
    </row>
    <row r="62" spans="1:5" ht="14.5" customHeight="1" x14ac:dyDescent="0.35">
      <c r="A62" s="88" t="s">
        <v>169</v>
      </c>
      <c r="B62" s="72" t="s">
        <v>7</v>
      </c>
      <c r="C62" s="73" t="s">
        <v>4</v>
      </c>
      <c r="D62" s="89" t="s">
        <v>279</v>
      </c>
      <c r="E62" s="88">
        <v>154</v>
      </c>
    </row>
    <row r="63" spans="1:5" ht="14.5" customHeight="1" thickBot="1" x14ac:dyDescent="0.4">
      <c r="A63" s="86" t="s">
        <v>170</v>
      </c>
      <c r="B63" s="72" t="s">
        <v>7</v>
      </c>
      <c r="C63" s="73" t="s">
        <v>4</v>
      </c>
      <c r="D63" s="87" t="s">
        <v>145</v>
      </c>
      <c r="E63" s="87">
        <v>128</v>
      </c>
    </row>
    <row r="64" spans="1:5" ht="14.5" customHeight="1" x14ac:dyDescent="0.35">
      <c r="A64" s="88" t="s">
        <v>171</v>
      </c>
      <c r="B64" s="72" t="s">
        <v>7</v>
      </c>
      <c r="C64" s="73" t="s">
        <v>4</v>
      </c>
      <c r="D64" s="89" t="s">
        <v>172</v>
      </c>
      <c r="E64" s="88">
        <v>155</v>
      </c>
    </row>
    <row r="65" spans="1:5" ht="14.5" customHeight="1" thickBot="1" x14ac:dyDescent="0.4">
      <c r="A65" s="86" t="s">
        <v>173</v>
      </c>
      <c r="B65" s="72" t="s">
        <v>7</v>
      </c>
      <c r="C65" s="73" t="s">
        <v>4</v>
      </c>
      <c r="D65" s="87" t="s">
        <v>153</v>
      </c>
      <c r="E65" s="87">
        <v>120</v>
      </c>
    </row>
    <row r="66" spans="1:5" ht="14.5" customHeight="1" thickBot="1" x14ac:dyDescent="0.4">
      <c r="A66" s="86" t="s">
        <v>174</v>
      </c>
      <c r="B66" s="72" t="s">
        <v>7</v>
      </c>
      <c r="C66" s="73" t="s">
        <v>4</v>
      </c>
      <c r="D66" s="87" t="s">
        <v>175</v>
      </c>
      <c r="E66" s="87">
        <v>123</v>
      </c>
    </row>
    <row r="67" spans="1:5" ht="14.5" customHeight="1" thickBot="1" x14ac:dyDescent="0.4">
      <c r="A67" s="86" t="s">
        <v>176</v>
      </c>
      <c r="B67" s="72" t="s">
        <v>7</v>
      </c>
      <c r="C67" s="73" t="s">
        <v>4</v>
      </c>
      <c r="D67" s="87" t="s">
        <v>177</v>
      </c>
      <c r="E67" s="87">
        <v>177</v>
      </c>
    </row>
    <row r="68" spans="1:5" ht="14.5" customHeight="1" thickBot="1" x14ac:dyDescent="0.4">
      <c r="A68" s="86" t="s">
        <v>178</v>
      </c>
      <c r="B68" s="72" t="s">
        <v>7</v>
      </c>
      <c r="C68" s="73" t="s">
        <v>4</v>
      </c>
      <c r="D68" s="87" t="s">
        <v>179</v>
      </c>
      <c r="E68" s="87">
        <v>179</v>
      </c>
    </row>
    <row r="69" spans="1:5" ht="14.5" customHeight="1" thickBot="1" x14ac:dyDescent="0.4">
      <c r="A69" s="86" t="s">
        <v>180</v>
      </c>
      <c r="B69" s="72" t="s">
        <v>7</v>
      </c>
      <c r="C69" s="73" t="s">
        <v>4</v>
      </c>
      <c r="D69" s="87" t="s">
        <v>157</v>
      </c>
      <c r="E69" s="87">
        <v>117</v>
      </c>
    </row>
    <row r="70" spans="1:5" ht="14.5" customHeight="1" x14ac:dyDescent="0.35">
      <c r="A70" s="88" t="s">
        <v>181</v>
      </c>
      <c r="B70" s="72" t="s">
        <v>7</v>
      </c>
      <c r="C70" s="73" t="s">
        <v>4</v>
      </c>
      <c r="D70" s="89" t="s">
        <v>159</v>
      </c>
      <c r="E70" s="88">
        <v>143</v>
      </c>
    </row>
    <row r="71" spans="1:5" ht="14.5" customHeight="1" thickBot="1" x14ac:dyDescent="0.4">
      <c r="A71" s="86" t="s">
        <v>182</v>
      </c>
      <c r="B71" s="72" t="s">
        <v>7</v>
      </c>
      <c r="C71" s="73" t="s">
        <v>4</v>
      </c>
      <c r="D71" s="87" t="s">
        <v>164</v>
      </c>
      <c r="E71" s="87">
        <v>118</v>
      </c>
    </row>
    <row r="72" spans="1:5" ht="14.5" customHeight="1" x14ac:dyDescent="0.35">
      <c r="A72" s="88" t="s">
        <v>183</v>
      </c>
      <c r="B72" s="72" t="s">
        <v>7</v>
      </c>
      <c r="C72" s="73" t="s">
        <v>4</v>
      </c>
      <c r="D72" s="89" t="s">
        <v>166</v>
      </c>
      <c r="E72" s="88">
        <v>145</v>
      </c>
    </row>
    <row r="73" spans="1:5" ht="14.5" customHeight="1" thickBot="1" x14ac:dyDescent="0.4">
      <c r="A73" s="86" t="s">
        <v>184</v>
      </c>
      <c r="B73" s="72" t="s">
        <v>7</v>
      </c>
      <c r="C73" s="73" t="s">
        <v>4</v>
      </c>
      <c r="D73" s="87" t="s">
        <v>185</v>
      </c>
      <c r="E73" s="87">
        <v>219</v>
      </c>
    </row>
    <row r="74" spans="1:5" ht="14.5" customHeight="1" thickBot="1" x14ac:dyDescent="0.4">
      <c r="A74" s="86" t="s">
        <v>186</v>
      </c>
      <c r="B74" s="72" t="s">
        <v>7</v>
      </c>
      <c r="C74" s="73" t="s">
        <v>4</v>
      </c>
      <c r="D74" s="87" t="s">
        <v>185</v>
      </c>
      <c r="E74" s="87">
        <v>519</v>
      </c>
    </row>
    <row r="75" spans="1:5" x14ac:dyDescent="0.35">
      <c r="A75" s="88" t="s">
        <v>280</v>
      </c>
      <c r="B75" s="72" t="s">
        <v>7</v>
      </c>
      <c r="C75" s="73" t="s">
        <v>4</v>
      </c>
      <c r="D75" s="89" t="s">
        <v>281</v>
      </c>
      <c r="E75" s="88">
        <v>223</v>
      </c>
    </row>
    <row r="76" spans="1:5" ht="14.5" customHeight="1" thickBot="1" x14ac:dyDescent="0.4">
      <c r="A76" s="86" t="s">
        <v>187</v>
      </c>
      <c r="B76" s="72" t="s">
        <v>7</v>
      </c>
      <c r="C76" s="73" t="s">
        <v>4</v>
      </c>
      <c r="D76" s="87" t="s">
        <v>188</v>
      </c>
      <c r="E76" s="87">
        <v>135</v>
      </c>
    </row>
    <row r="77" spans="1:5" ht="14.5" customHeight="1" thickBot="1" x14ac:dyDescent="0.4">
      <c r="A77" s="86" t="s">
        <v>189</v>
      </c>
      <c r="B77" s="72" t="s">
        <v>7</v>
      </c>
      <c r="C77" s="73" t="s">
        <v>4</v>
      </c>
      <c r="D77" s="87" t="s">
        <v>188</v>
      </c>
      <c r="E77" s="87">
        <v>535</v>
      </c>
    </row>
    <row r="78" spans="1:5" ht="14.5" customHeight="1" thickBot="1" x14ac:dyDescent="0.4">
      <c r="A78" s="86" t="s">
        <v>190</v>
      </c>
      <c r="B78" s="72" t="s">
        <v>7</v>
      </c>
      <c r="C78" s="73" t="s">
        <v>4</v>
      </c>
      <c r="D78" s="87" t="s">
        <v>191</v>
      </c>
      <c r="E78" s="87">
        <v>233</v>
      </c>
    </row>
    <row r="79" spans="1:5" ht="14.5" customHeight="1" thickBot="1" x14ac:dyDescent="0.4">
      <c r="A79" s="86" t="s">
        <v>192</v>
      </c>
      <c r="B79" s="72" t="s">
        <v>7</v>
      </c>
      <c r="C79" s="73" t="s">
        <v>4</v>
      </c>
      <c r="D79" s="87" t="s">
        <v>193</v>
      </c>
      <c r="E79" s="87">
        <v>136</v>
      </c>
    </row>
    <row r="80" spans="1:5" ht="14.5" customHeight="1" thickBot="1" x14ac:dyDescent="0.4">
      <c r="A80" s="86" t="s">
        <v>194</v>
      </c>
      <c r="B80" s="72" t="s">
        <v>7</v>
      </c>
      <c r="C80" s="73" t="s">
        <v>4</v>
      </c>
      <c r="D80" s="87" t="s">
        <v>193</v>
      </c>
      <c r="E80" s="87">
        <v>536</v>
      </c>
    </row>
    <row r="81" spans="1:5" ht="15" thickBot="1" x14ac:dyDescent="0.4">
      <c r="A81" s="86" t="s">
        <v>195</v>
      </c>
      <c r="B81" s="72" t="s">
        <v>7</v>
      </c>
      <c r="C81" s="73" t="s">
        <v>4</v>
      </c>
      <c r="D81" s="87" t="s">
        <v>196</v>
      </c>
      <c r="E81" s="87">
        <v>234</v>
      </c>
    </row>
    <row r="82" spans="1:5" ht="14.5" customHeight="1" thickBot="1" x14ac:dyDescent="0.4">
      <c r="A82" s="84" t="s">
        <v>282</v>
      </c>
      <c r="B82" s="75" t="s">
        <v>7</v>
      </c>
      <c r="C82" s="76" t="s">
        <v>5</v>
      </c>
      <c r="D82" s="85" t="s">
        <v>283</v>
      </c>
      <c r="E82" s="85">
        <v>211</v>
      </c>
    </row>
    <row r="83" spans="1:5" ht="14.5" customHeight="1" thickBot="1" x14ac:dyDescent="0.4">
      <c r="A83" s="86" t="s">
        <v>284</v>
      </c>
      <c r="B83" s="72" t="s">
        <v>7</v>
      </c>
      <c r="C83" s="73" t="s">
        <v>5</v>
      </c>
      <c r="D83" s="87" t="s">
        <v>285</v>
      </c>
      <c r="E83" s="87">
        <v>195</v>
      </c>
    </row>
    <row r="84" spans="1:5" ht="14.5" customHeight="1" thickBot="1" x14ac:dyDescent="0.4">
      <c r="A84" s="86" t="s">
        <v>251</v>
      </c>
      <c r="B84" s="72" t="s">
        <v>7</v>
      </c>
      <c r="C84" s="73" t="s">
        <v>5</v>
      </c>
      <c r="D84" s="87" t="s">
        <v>286</v>
      </c>
      <c r="E84" s="87">
        <v>170</v>
      </c>
    </row>
    <row r="85" spans="1:5" ht="14.5" customHeight="1" thickBot="1" x14ac:dyDescent="0.4">
      <c r="A85" s="86" t="s">
        <v>287</v>
      </c>
      <c r="B85" s="72" t="s">
        <v>7</v>
      </c>
      <c r="C85" s="73" t="s">
        <v>5</v>
      </c>
      <c r="D85" s="87" t="s">
        <v>286</v>
      </c>
      <c r="E85" s="87">
        <v>170</v>
      </c>
    </row>
    <row r="86" spans="1:5" ht="14.5" customHeight="1" thickBot="1" x14ac:dyDescent="0.4">
      <c r="A86" s="86" t="s">
        <v>288</v>
      </c>
      <c r="B86" s="72" t="s">
        <v>7</v>
      </c>
      <c r="C86" s="73" t="s">
        <v>5</v>
      </c>
      <c r="D86" s="87" t="s">
        <v>286</v>
      </c>
      <c r="E86" s="87">
        <v>570</v>
      </c>
    </row>
    <row r="87" spans="1:5" ht="14.5" customHeight="1" thickBot="1" x14ac:dyDescent="0.4">
      <c r="A87" s="86" t="s">
        <v>289</v>
      </c>
      <c r="B87" s="72" t="s">
        <v>7</v>
      </c>
      <c r="C87" s="73" t="s">
        <v>5</v>
      </c>
      <c r="D87" s="87" t="s">
        <v>290</v>
      </c>
      <c r="E87" s="87">
        <v>209</v>
      </c>
    </row>
    <row r="88" spans="1:5" ht="15" thickBot="1" x14ac:dyDescent="0.4">
      <c r="A88" s="86" t="s">
        <v>291</v>
      </c>
      <c r="B88" s="72" t="s">
        <v>7</v>
      </c>
      <c r="C88" s="73" t="s">
        <v>5</v>
      </c>
      <c r="D88" s="87" t="s">
        <v>290</v>
      </c>
      <c r="E88" s="87">
        <v>509</v>
      </c>
    </row>
    <row r="89" spans="1:5" ht="15" thickBot="1" x14ac:dyDescent="0.4">
      <c r="A89" s="86" t="s">
        <v>292</v>
      </c>
      <c r="B89" s="72" t="s">
        <v>7</v>
      </c>
      <c r="C89" s="73" t="s">
        <v>5</v>
      </c>
      <c r="D89" s="87" t="s">
        <v>293</v>
      </c>
      <c r="E89" s="87">
        <v>266</v>
      </c>
    </row>
    <row r="90" spans="1:5" ht="15" thickBot="1" x14ac:dyDescent="0.4">
      <c r="A90" s="86" t="s">
        <v>294</v>
      </c>
      <c r="B90" s="72" t="s">
        <v>7</v>
      </c>
      <c r="C90" s="73" t="s">
        <v>5</v>
      </c>
      <c r="D90" s="87" t="s">
        <v>295</v>
      </c>
      <c r="E90" s="87">
        <v>183</v>
      </c>
    </row>
    <row r="91" spans="1:5" ht="15" thickBot="1" x14ac:dyDescent="0.4">
      <c r="A91" s="86" t="s">
        <v>256</v>
      </c>
      <c r="B91" s="72" t="s">
        <v>7</v>
      </c>
      <c r="C91" s="73" t="s">
        <v>5</v>
      </c>
      <c r="D91" s="87" t="s">
        <v>296</v>
      </c>
      <c r="E91" s="87">
        <v>203</v>
      </c>
    </row>
    <row r="92" spans="1:5" ht="15" thickBot="1" x14ac:dyDescent="0.4">
      <c r="A92" s="86" t="s">
        <v>260</v>
      </c>
      <c r="B92" s="72" t="s">
        <v>7</v>
      </c>
      <c r="C92" s="73" t="s">
        <v>5</v>
      </c>
      <c r="D92" s="87" t="s">
        <v>297</v>
      </c>
      <c r="E92" s="87">
        <v>204</v>
      </c>
    </row>
    <row r="93" spans="1:5" ht="15" thickBot="1" x14ac:dyDescent="0.4">
      <c r="A93" s="86" t="s">
        <v>262</v>
      </c>
      <c r="B93" s="72" t="s">
        <v>7</v>
      </c>
      <c r="C93" s="73" t="s">
        <v>5</v>
      </c>
      <c r="D93" s="87" t="s">
        <v>297</v>
      </c>
      <c r="E93" s="87">
        <v>204</v>
      </c>
    </row>
    <row r="94" spans="1:5" ht="15" thickBot="1" x14ac:dyDescent="0.4">
      <c r="A94" s="86" t="s">
        <v>298</v>
      </c>
      <c r="B94" s="72" t="s">
        <v>7</v>
      </c>
      <c r="C94" s="73" t="s">
        <v>5</v>
      </c>
      <c r="D94" s="87" t="s">
        <v>299</v>
      </c>
      <c r="E94" s="87">
        <v>236</v>
      </c>
    </row>
    <row r="95" spans="1:5" ht="15" thickBot="1" x14ac:dyDescent="0.4">
      <c r="A95" s="86" t="s">
        <v>263</v>
      </c>
      <c r="B95" s="72" t="s">
        <v>7</v>
      </c>
      <c r="C95" s="73" t="s">
        <v>5</v>
      </c>
      <c r="D95" s="87" t="s">
        <v>300</v>
      </c>
      <c r="E95" s="87">
        <v>238</v>
      </c>
    </row>
    <row r="96" spans="1:5" ht="15" thickBot="1" x14ac:dyDescent="0.4">
      <c r="A96" s="86" t="s">
        <v>301</v>
      </c>
      <c r="B96" s="72" t="s">
        <v>7</v>
      </c>
      <c r="C96" s="73" t="s">
        <v>5</v>
      </c>
      <c r="D96" s="87" t="s">
        <v>302</v>
      </c>
      <c r="E96" s="87">
        <v>184</v>
      </c>
    </row>
    <row r="97" spans="1:5" ht="15" thickBot="1" x14ac:dyDescent="0.4">
      <c r="A97" s="86" t="s">
        <v>303</v>
      </c>
      <c r="B97" s="72" t="s">
        <v>7</v>
      </c>
      <c r="C97" s="73" t="s">
        <v>5</v>
      </c>
      <c r="D97" s="87" t="s">
        <v>304</v>
      </c>
      <c r="E97" s="87">
        <v>181</v>
      </c>
    </row>
    <row r="98" spans="1:5" ht="15" thickBot="1" x14ac:dyDescent="0.4">
      <c r="A98" s="86" t="s">
        <v>305</v>
      </c>
      <c r="B98" s="72" t="s">
        <v>7</v>
      </c>
      <c r="C98" s="73" t="s">
        <v>5</v>
      </c>
      <c r="D98" s="87" t="s">
        <v>306</v>
      </c>
      <c r="E98" s="87">
        <v>182</v>
      </c>
    </row>
    <row r="99" spans="1:5" ht="15" thickBot="1" x14ac:dyDescent="0.4">
      <c r="A99" s="86" t="s">
        <v>307</v>
      </c>
      <c r="B99" s="72" t="s">
        <v>7</v>
      </c>
      <c r="C99" s="73" t="s">
        <v>5</v>
      </c>
      <c r="D99" s="87" t="s">
        <v>285</v>
      </c>
      <c r="E99" s="87">
        <v>195</v>
      </c>
    </row>
    <row r="100" spans="1:5" ht="15" thickBot="1" x14ac:dyDescent="0.4">
      <c r="A100" s="84" t="s">
        <v>308</v>
      </c>
      <c r="B100" s="72" t="s">
        <v>6</v>
      </c>
      <c r="C100" s="73" t="s">
        <v>4</v>
      </c>
      <c r="D100" s="85" t="s">
        <v>309</v>
      </c>
      <c r="E100" s="85">
        <v>173</v>
      </c>
    </row>
    <row r="101" spans="1:5" ht="15" thickBot="1" x14ac:dyDescent="0.4">
      <c r="A101" s="86" t="s">
        <v>310</v>
      </c>
      <c r="B101" s="72" t="s">
        <v>6</v>
      </c>
      <c r="C101" s="73" t="s">
        <v>4</v>
      </c>
      <c r="D101" s="87" t="s">
        <v>311</v>
      </c>
      <c r="E101" s="87">
        <v>232</v>
      </c>
    </row>
    <row r="102" spans="1:5" ht="15" thickBot="1" x14ac:dyDescent="0.4">
      <c r="A102" s="86" t="s">
        <v>312</v>
      </c>
      <c r="B102" s="72" t="s">
        <v>6</v>
      </c>
      <c r="C102" s="73" t="s">
        <v>4</v>
      </c>
      <c r="D102" s="87" t="s">
        <v>313</v>
      </c>
      <c r="E102" s="87">
        <v>247</v>
      </c>
    </row>
    <row r="103" spans="1:5" ht="15" thickBot="1" x14ac:dyDescent="0.4">
      <c r="A103" s="86" t="s">
        <v>314</v>
      </c>
      <c r="B103" s="72" t="s">
        <v>6</v>
      </c>
      <c r="C103" s="73" t="s">
        <v>4</v>
      </c>
      <c r="D103" s="87" t="s">
        <v>315</v>
      </c>
      <c r="E103" s="87">
        <v>175</v>
      </c>
    </row>
    <row r="104" spans="1:5" ht="15" thickBot="1" x14ac:dyDescent="0.4">
      <c r="A104" s="86" t="s">
        <v>316</v>
      </c>
      <c r="B104" s="77" t="s">
        <v>6</v>
      </c>
      <c r="C104" s="78" t="s">
        <v>4</v>
      </c>
      <c r="D104" s="87" t="s">
        <v>317</v>
      </c>
      <c r="E104" s="87">
        <v>176</v>
      </c>
    </row>
    <row r="105" spans="1:5" ht="15" thickBot="1" x14ac:dyDescent="0.4">
      <c r="A105" s="86" t="s">
        <v>176</v>
      </c>
      <c r="B105" s="77" t="s">
        <v>6</v>
      </c>
      <c r="C105" s="78" t="s">
        <v>4</v>
      </c>
      <c r="D105" s="87" t="s">
        <v>318</v>
      </c>
      <c r="E105" s="87">
        <v>178</v>
      </c>
    </row>
    <row r="106" spans="1:5" ht="15" thickBot="1" x14ac:dyDescent="0.4">
      <c r="A106" s="86" t="s">
        <v>178</v>
      </c>
      <c r="B106" s="77" t="s">
        <v>6</v>
      </c>
      <c r="C106" s="78" t="s">
        <v>4</v>
      </c>
      <c r="D106" s="87" t="s">
        <v>319</v>
      </c>
      <c r="E106" s="87">
        <v>180</v>
      </c>
    </row>
    <row r="107" spans="1:5" ht="15" thickBot="1" x14ac:dyDescent="0.4">
      <c r="A107" s="86" t="s">
        <v>320</v>
      </c>
      <c r="B107" s="77" t="s">
        <v>6</v>
      </c>
      <c r="C107" s="78" t="s">
        <v>4</v>
      </c>
      <c r="D107" s="87" t="s">
        <v>321</v>
      </c>
      <c r="E107" s="87">
        <v>220</v>
      </c>
    </row>
    <row r="108" spans="1:5" ht="15" thickBot="1" x14ac:dyDescent="0.4">
      <c r="A108" s="86" t="s">
        <v>322</v>
      </c>
      <c r="B108" s="77" t="s">
        <v>6</v>
      </c>
      <c r="C108" s="78" t="s">
        <v>4</v>
      </c>
      <c r="D108" s="87" t="s">
        <v>321</v>
      </c>
      <c r="E108" s="87">
        <v>520</v>
      </c>
    </row>
    <row r="109" spans="1:5" ht="15" thickBot="1" x14ac:dyDescent="0.4">
      <c r="A109" s="88" t="s">
        <v>323</v>
      </c>
      <c r="B109" s="75" t="s">
        <v>6</v>
      </c>
      <c r="C109" s="76" t="s">
        <v>5</v>
      </c>
      <c r="D109" s="89" t="s">
        <v>324</v>
      </c>
      <c r="E109" s="88">
        <v>224</v>
      </c>
    </row>
    <row r="110" spans="1:5" ht="15" thickBot="1" x14ac:dyDescent="0.4">
      <c r="A110" s="84" t="s">
        <v>325</v>
      </c>
      <c r="B110" s="72" t="s">
        <v>6</v>
      </c>
      <c r="C110" s="73" t="s">
        <v>5</v>
      </c>
      <c r="D110" s="85" t="s">
        <v>326</v>
      </c>
      <c r="E110" s="85">
        <v>185</v>
      </c>
    </row>
    <row r="111" spans="1:5" ht="15" thickBot="1" x14ac:dyDescent="0.4">
      <c r="A111" s="86" t="s">
        <v>260</v>
      </c>
      <c r="B111" s="72" t="s">
        <v>6</v>
      </c>
      <c r="C111" s="73" t="s">
        <v>5</v>
      </c>
      <c r="D111" s="87" t="s">
        <v>327</v>
      </c>
      <c r="E111" s="87">
        <v>206</v>
      </c>
    </row>
    <row r="112" spans="1:5" s="82" customFormat="1" ht="15" thickBot="1" x14ac:dyDescent="0.4">
      <c r="A112" s="86" t="s">
        <v>262</v>
      </c>
      <c r="B112" s="72" t="s">
        <v>6</v>
      </c>
      <c r="C112" s="73" t="s">
        <v>5</v>
      </c>
      <c r="D112" s="87" t="s">
        <v>327</v>
      </c>
      <c r="E112" s="87">
        <v>206</v>
      </c>
    </row>
    <row r="113" spans="1:5" ht="15" thickBot="1" x14ac:dyDescent="0.4">
      <c r="A113" s="86" t="s">
        <v>263</v>
      </c>
      <c r="B113" s="72" t="s">
        <v>6</v>
      </c>
      <c r="C113" s="73" t="s">
        <v>5</v>
      </c>
      <c r="D113" s="87" t="s">
        <v>328</v>
      </c>
      <c r="E113" s="87">
        <v>240</v>
      </c>
    </row>
    <row r="114" spans="1:5" ht="15" thickBot="1" x14ac:dyDescent="0.4">
      <c r="A114" s="86" t="s">
        <v>268</v>
      </c>
      <c r="B114" s="72" t="s">
        <v>6</v>
      </c>
      <c r="C114" s="73" t="s">
        <v>5</v>
      </c>
      <c r="D114" s="87" t="s">
        <v>329</v>
      </c>
      <c r="E114" s="87">
        <v>207</v>
      </c>
    </row>
    <row r="115" spans="1:5" ht="15" thickBot="1" x14ac:dyDescent="0.4">
      <c r="A115" s="84" t="s">
        <v>330</v>
      </c>
      <c r="B115" s="75" t="s">
        <v>41</v>
      </c>
      <c r="C115" s="76" t="s">
        <v>5</v>
      </c>
      <c r="D115" s="85" t="s">
        <v>331</v>
      </c>
      <c r="E115" s="85">
        <v>97</v>
      </c>
    </row>
    <row r="116" spans="1:5" ht="15" thickBot="1" x14ac:dyDescent="0.4">
      <c r="A116" s="86" t="s">
        <v>332</v>
      </c>
      <c r="B116" s="72" t="s">
        <v>41</v>
      </c>
      <c r="C116" s="73" t="s">
        <v>5</v>
      </c>
      <c r="D116" s="87" t="s">
        <v>333</v>
      </c>
      <c r="E116" s="87">
        <v>97</v>
      </c>
    </row>
    <row r="117" spans="1:5" ht="15" thickBot="1" x14ac:dyDescent="0.4">
      <c r="A117" s="86" t="s">
        <v>334</v>
      </c>
      <c r="B117" s="72" t="s">
        <v>41</v>
      </c>
      <c r="C117" s="73" t="s">
        <v>5</v>
      </c>
      <c r="D117" s="87" t="s">
        <v>335</v>
      </c>
      <c r="E117" s="87">
        <v>97</v>
      </c>
    </row>
    <row r="118" spans="1:5" ht="15" thickBot="1" x14ac:dyDescent="0.4">
      <c r="A118" s="84" t="s">
        <v>336</v>
      </c>
      <c r="B118" s="72" t="s">
        <v>41</v>
      </c>
      <c r="C118" s="73" t="s">
        <v>5</v>
      </c>
      <c r="D118" s="85" t="s">
        <v>337</v>
      </c>
      <c r="E118" s="85">
        <v>77</v>
      </c>
    </row>
    <row r="119" spans="1:5" ht="15" thickBot="1" x14ac:dyDescent="0.4">
      <c r="A119" s="86" t="s">
        <v>338</v>
      </c>
      <c r="B119" s="72" t="s">
        <v>41</v>
      </c>
      <c r="C119" s="73" t="s">
        <v>5</v>
      </c>
      <c r="D119" s="87" t="s">
        <v>339</v>
      </c>
      <c r="E119" s="87">
        <v>100</v>
      </c>
    </row>
    <row r="120" spans="1:5" ht="15" thickBot="1" x14ac:dyDescent="0.4">
      <c r="A120" s="86" t="s">
        <v>340</v>
      </c>
      <c r="B120" s="72" t="s">
        <v>41</v>
      </c>
      <c r="C120" s="73" t="s">
        <v>5</v>
      </c>
      <c r="D120" s="87" t="s">
        <v>341</v>
      </c>
      <c r="E120" s="87">
        <v>24</v>
      </c>
    </row>
    <row r="121" spans="1:5" ht="15" thickBot="1" x14ac:dyDescent="0.4">
      <c r="A121" s="86" t="s">
        <v>342</v>
      </c>
      <c r="B121" s="72" t="s">
        <v>41</v>
      </c>
      <c r="C121" s="73" t="s">
        <v>5</v>
      </c>
      <c r="D121" s="87" t="s">
        <v>343</v>
      </c>
      <c r="E121" s="87">
        <v>29</v>
      </c>
    </row>
    <row r="122" spans="1:5" ht="15" thickBot="1" x14ac:dyDescent="0.4">
      <c r="A122" s="86" t="s">
        <v>344</v>
      </c>
      <c r="B122" s="72" t="s">
        <v>41</v>
      </c>
      <c r="C122" s="73" t="s">
        <v>5</v>
      </c>
      <c r="D122" s="87" t="s">
        <v>345</v>
      </c>
      <c r="E122" s="87">
        <v>30</v>
      </c>
    </row>
    <row r="123" spans="1:5" ht="15" thickBot="1" x14ac:dyDescent="0.4">
      <c r="A123" s="86" t="s">
        <v>346</v>
      </c>
      <c r="B123" s="72" t="s">
        <v>41</v>
      </c>
      <c r="C123" s="73" t="s">
        <v>5</v>
      </c>
      <c r="D123" s="87" t="s">
        <v>347</v>
      </c>
      <c r="E123" s="87">
        <v>92</v>
      </c>
    </row>
    <row r="124" spans="1:5" ht="15" thickBot="1" x14ac:dyDescent="0.4">
      <c r="A124" s="86" t="s">
        <v>348</v>
      </c>
      <c r="B124" s="72" t="s">
        <v>41</v>
      </c>
      <c r="C124" s="73" t="s">
        <v>5</v>
      </c>
      <c r="D124" s="87" t="s">
        <v>349</v>
      </c>
      <c r="E124" s="87">
        <v>95</v>
      </c>
    </row>
    <row r="125" spans="1:5" ht="15" thickBot="1" x14ac:dyDescent="0.4">
      <c r="A125" s="86" t="s">
        <v>350</v>
      </c>
      <c r="B125" s="72" t="s">
        <v>41</v>
      </c>
      <c r="C125" s="73" t="s">
        <v>5</v>
      </c>
      <c r="D125" s="87" t="s">
        <v>351</v>
      </c>
      <c r="E125" s="87">
        <v>61</v>
      </c>
    </row>
    <row r="126" spans="1:5" ht="15" thickBot="1" x14ac:dyDescent="0.4">
      <c r="A126" s="86" t="s">
        <v>352</v>
      </c>
      <c r="B126" s="72" t="s">
        <v>41</v>
      </c>
      <c r="C126" s="73" t="s">
        <v>5</v>
      </c>
      <c r="D126" s="87" t="s">
        <v>353</v>
      </c>
      <c r="E126" s="87">
        <v>115</v>
      </c>
    </row>
    <row r="127" spans="1:5" ht="15" thickBot="1" x14ac:dyDescent="0.4">
      <c r="A127" s="86" t="s">
        <v>354</v>
      </c>
      <c r="B127" s="72" t="s">
        <v>41</v>
      </c>
      <c r="C127" s="73" t="s">
        <v>5</v>
      </c>
      <c r="D127" s="87" t="s">
        <v>355</v>
      </c>
      <c r="E127" s="87">
        <v>133</v>
      </c>
    </row>
    <row r="128" spans="1:5" ht="15" thickBot="1" x14ac:dyDescent="0.4">
      <c r="A128" s="86" t="s">
        <v>356</v>
      </c>
      <c r="B128" s="72" t="s">
        <v>41</v>
      </c>
      <c r="C128" s="73" t="s">
        <v>5</v>
      </c>
      <c r="D128" s="87" t="s">
        <v>357</v>
      </c>
      <c r="E128" s="87">
        <v>168</v>
      </c>
    </row>
    <row r="129" spans="1:5" ht="15" thickBot="1" x14ac:dyDescent="0.4">
      <c r="A129" s="86" t="s">
        <v>358</v>
      </c>
      <c r="B129" s="72" t="s">
        <v>41</v>
      </c>
      <c r="C129" s="73" t="s">
        <v>5</v>
      </c>
      <c r="D129" s="87" t="s">
        <v>347</v>
      </c>
      <c r="E129" s="87">
        <v>92</v>
      </c>
    </row>
    <row r="130" spans="1:5" ht="15" thickBot="1" x14ac:dyDescent="0.4">
      <c r="A130" s="86" t="s">
        <v>359</v>
      </c>
      <c r="B130" s="72" t="s">
        <v>41</v>
      </c>
      <c r="C130" s="73" t="s">
        <v>5</v>
      </c>
      <c r="D130" s="87" t="s">
        <v>347</v>
      </c>
      <c r="E130" s="87">
        <v>92</v>
      </c>
    </row>
    <row r="131" spans="1:5" ht="15" thickBot="1" x14ac:dyDescent="0.4">
      <c r="A131" s="86" t="s">
        <v>360</v>
      </c>
      <c r="B131" s="72" t="s">
        <v>41</v>
      </c>
      <c r="C131" s="73" t="s">
        <v>5</v>
      </c>
      <c r="D131" s="87" t="s">
        <v>361</v>
      </c>
      <c r="E131" s="87">
        <v>188</v>
      </c>
    </row>
    <row r="132" spans="1:5" ht="15" thickBot="1" x14ac:dyDescent="0.4">
      <c r="A132" s="86" t="s">
        <v>362</v>
      </c>
      <c r="B132" s="72" t="s">
        <v>41</v>
      </c>
      <c r="C132" s="73" t="s">
        <v>5</v>
      </c>
      <c r="D132" s="87" t="s">
        <v>363</v>
      </c>
      <c r="E132" s="87">
        <v>84</v>
      </c>
    </row>
    <row r="133" spans="1:5" ht="15" thickBot="1" x14ac:dyDescent="0.4">
      <c r="A133" s="86" t="s">
        <v>364</v>
      </c>
      <c r="B133" s="72" t="s">
        <v>41</v>
      </c>
      <c r="C133" s="73" t="s">
        <v>5</v>
      </c>
      <c r="D133" s="87" t="s">
        <v>365</v>
      </c>
      <c r="E133" s="87">
        <v>149</v>
      </c>
    </row>
    <row r="134" spans="1:5" ht="15" thickBot="1" x14ac:dyDescent="0.4">
      <c r="A134" s="86" t="s">
        <v>366</v>
      </c>
      <c r="B134" s="72" t="s">
        <v>41</v>
      </c>
      <c r="C134" s="73" t="s">
        <v>5</v>
      </c>
      <c r="D134" s="87" t="s">
        <v>367</v>
      </c>
      <c r="E134" s="87">
        <v>138</v>
      </c>
    </row>
    <row r="135" spans="1:5" ht="15" thickBot="1" x14ac:dyDescent="0.4">
      <c r="A135" s="86" t="s">
        <v>368</v>
      </c>
      <c r="B135" s="72" t="s">
        <v>41</v>
      </c>
      <c r="C135" s="73" t="s">
        <v>5</v>
      </c>
      <c r="D135" s="87" t="s">
        <v>369</v>
      </c>
      <c r="E135" s="87">
        <v>114</v>
      </c>
    </row>
    <row r="136" spans="1:5" ht="15" thickBot="1" x14ac:dyDescent="0.4">
      <c r="A136" s="86" t="s">
        <v>370</v>
      </c>
      <c r="B136" s="72" t="s">
        <v>41</v>
      </c>
      <c r="C136" s="73" t="s">
        <v>5</v>
      </c>
      <c r="D136" s="87" t="s">
        <v>371</v>
      </c>
      <c r="E136" s="87">
        <v>159</v>
      </c>
    </row>
    <row r="137" spans="1:5" ht="15" thickBot="1" x14ac:dyDescent="0.4">
      <c r="A137" s="86" t="s">
        <v>372</v>
      </c>
      <c r="B137" s="72" t="s">
        <v>41</v>
      </c>
      <c r="C137" s="73" t="s">
        <v>5</v>
      </c>
      <c r="D137" s="87" t="s">
        <v>373</v>
      </c>
      <c r="E137" s="87">
        <v>49</v>
      </c>
    </row>
    <row r="138" spans="1:5" ht="15" thickBot="1" x14ac:dyDescent="0.4">
      <c r="A138" s="86" t="s">
        <v>374</v>
      </c>
      <c r="B138" s="72" t="s">
        <v>41</v>
      </c>
      <c r="C138" s="73" t="s">
        <v>5</v>
      </c>
      <c r="D138" s="87" t="s">
        <v>375</v>
      </c>
      <c r="E138" s="87">
        <v>5</v>
      </c>
    </row>
    <row r="139" spans="1:5" ht="15" thickBot="1" x14ac:dyDescent="0.4">
      <c r="A139" s="86" t="s">
        <v>376</v>
      </c>
      <c r="B139" s="72" t="s">
        <v>41</v>
      </c>
      <c r="C139" s="73" t="s">
        <v>5</v>
      </c>
      <c r="D139" s="87" t="s">
        <v>377</v>
      </c>
      <c r="E139" s="87">
        <v>6</v>
      </c>
    </row>
    <row r="140" spans="1:5" ht="15" thickBot="1" x14ac:dyDescent="0.4">
      <c r="A140" s="86" t="s">
        <v>378</v>
      </c>
      <c r="B140" s="72" t="s">
        <v>41</v>
      </c>
      <c r="C140" s="73" t="s">
        <v>5</v>
      </c>
      <c r="D140" s="87" t="s">
        <v>379</v>
      </c>
      <c r="E140" s="87">
        <v>32</v>
      </c>
    </row>
    <row r="141" spans="1:5" ht="15" thickBot="1" x14ac:dyDescent="0.4">
      <c r="A141" s="86" t="s">
        <v>380</v>
      </c>
      <c r="B141" s="72" t="s">
        <v>41</v>
      </c>
      <c r="C141" s="73" t="s">
        <v>5</v>
      </c>
      <c r="D141" s="87" t="s">
        <v>381</v>
      </c>
      <c r="E141" s="87">
        <v>46</v>
      </c>
    </row>
    <row r="142" spans="1:5" ht="15" thickBot="1" x14ac:dyDescent="0.4">
      <c r="A142" s="86" t="s">
        <v>382</v>
      </c>
      <c r="B142" s="72" t="s">
        <v>41</v>
      </c>
      <c r="C142" s="73" t="s">
        <v>5</v>
      </c>
      <c r="D142" s="87" t="s">
        <v>383</v>
      </c>
      <c r="E142" s="87">
        <v>513</v>
      </c>
    </row>
    <row r="143" spans="1:5" ht="15" thickBot="1" x14ac:dyDescent="0.4">
      <c r="A143" s="86" t="s">
        <v>384</v>
      </c>
      <c r="B143" s="72" t="s">
        <v>41</v>
      </c>
      <c r="C143" s="73" t="s">
        <v>5</v>
      </c>
      <c r="D143" s="87" t="s">
        <v>385</v>
      </c>
      <c r="E143" s="87">
        <v>39</v>
      </c>
    </row>
    <row r="144" spans="1:5" ht="15" thickBot="1" x14ac:dyDescent="0.4">
      <c r="A144" s="86" t="s">
        <v>386</v>
      </c>
      <c r="B144" s="72" t="s">
        <v>41</v>
      </c>
      <c r="C144" s="73" t="s">
        <v>5</v>
      </c>
      <c r="D144" s="87" t="s">
        <v>387</v>
      </c>
      <c r="E144" s="87">
        <v>75</v>
      </c>
    </row>
    <row r="145" spans="1:5" ht="15" thickBot="1" x14ac:dyDescent="0.4">
      <c r="A145" s="86" t="s">
        <v>388</v>
      </c>
      <c r="B145" s="72" t="s">
        <v>41</v>
      </c>
      <c r="C145" s="73" t="s">
        <v>5</v>
      </c>
      <c r="D145" s="87" t="s">
        <v>361</v>
      </c>
      <c r="E145" s="87">
        <v>188</v>
      </c>
    </row>
    <row r="146" spans="1:5" ht="15" thickBot="1" x14ac:dyDescent="0.4">
      <c r="A146" s="86" t="s">
        <v>389</v>
      </c>
      <c r="B146" s="72" t="s">
        <v>41</v>
      </c>
      <c r="C146" s="73" t="s">
        <v>5</v>
      </c>
      <c r="D146" s="87" t="s">
        <v>390</v>
      </c>
      <c r="E146" s="87">
        <v>101</v>
      </c>
    </row>
    <row r="147" spans="1:5" ht="15" thickBot="1" x14ac:dyDescent="0.4">
      <c r="A147" s="86" t="s">
        <v>391</v>
      </c>
      <c r="B147" s="72" t="s">
        <v>41</v>
      </c>
      <c r="C147" s="73" t="s">
        <v>5</v>
      </c>
      <c r="D147" s="87" t="s">
        <v>392</v>
      </c>
      <c r="E147" s="87">
        <v>511</v>
      </c>
    </row>
    <row r="148" spans="1:5" ht="15" thickBot="1" x14ac:dyDescent="0.4">
      <c r="A148" s="86" t="s">
        <v>393</v>
      </c>
      <c r="B148" s="72" t="s">
        <v>41</v>
      </c>
      <c r="C148" s="73" t="s">
        <v>5</v>
      </c>
      <c r="D148" s="87" t="s">
        <v>394</v>
      </c>
      <c r="E148" s="87">
        <v>10</v>
      </c>
    </row>
    <row r="149" spans="1:5" ht="15" thickBot="1" x14ac:dyDescent="0.4">
      <c r="A149" s="86" t="s">
        <v>395</v>
      </c>
      <c r="B149" s="72" t="s">
        <v>41</v>
      </c>
      <c r="C149" s="73" t="s">
        <v>5</v>
      </c>
      <c r="D149" s="87" t="s">
        <v>339</v>
      </c>
      <c r="E149" s="87">
        <v>100</v>
      </c>
    </row>
    <row r="150" spans="1:5" ht="15" thickBot="1" x14ac:dyDescent="0.4">
      <c r="A150" s="86" t="s">
        <v>395</v>
      </c>
      <c r="B150" s="72" t="s">
        <v>41</v>
      </c>
      <c r="C150" s="73" t="s">
        <v>5</v>
      </c>
      <c r="D150" s="87" t="s">
        <v>396</v>
      </c>
      <c r="E150" s="87">
        <v>60</v>
      </c>
    </row>
    <row r="151" spans="1:5" ht="15" thickBot="1" x14ac:dyDescent="0.4">
      <c r="A151" s="86" t="s">
        <v>397</v>
      </c>
      <c r="B151" s="72" t="s">
        <v>41</v>
      </c>
      <c r="C151" s="73" t="s">
        <v>5</v>
      </c>
      <c r="D151" s="87" t="s">
        <v>398</v>
      </c>
      <c r="E151" s="87">
        <v>194</v>
      </c>
    </row>
    <row r="152" spans="1:5" ht="15" thickBot="1" x14ac:dyDescent="0.4">
      <c r="A152" s="86" t="s">
        <v>399</v>
      </c>
      <c r="B152" s="72" t="s">
        <v>41</v>
      </c>
      <c r="C152" s="73" t="s">
        <v>5</v>
      </c>
      <c r="D152" s="87" t="s">
        <v>400</v>
      </c>
      <c r="E152" s="87">
        <v>166</v>
      </c>
    </row>
    <row r="153" spans="1:5" ht="15" thickBot="1" x14ac:dyDescent="0.4">
      <c r="A153" s="86" t="s">
        <v>401</v>
      </c>
      <c r="B153" s="72" t="s">
        <v>41</v>
      </c>
      <c r="C153" s="73" t="s">
        <v>5</v>
      </c>
      <c r="D153" s="87" t="s">
        <v>402</v>
      </c>
      <c r="E153" s="87">
        <v>237</v>
      </c>
    </row>
    <row r="154" spans="1:5" ht="15" thickBot="1" x14ac:dyDescent="0.4">
      <c r="A154" s="86" t="s">
        <v>403</v>
      </c>
      <c r="B154" s="72" t="s">
        <v>41</v>
      </c>
      <c r="C154" s="73" t="s">
        <v>5</v>
      </c>
      <c r="D154" s="87" t="s">
        <v>339</v>
      </c>
      <c r="E154" s="87">
        <v>100</v>
      </c>
    </row>
    <row r="155" spans="1:5" ht="15" thickBot="1" x14ac:dyDescent="0.4">
      <c r="A155" s="86" t="s">
        <v>404</v>
      </c>
      <c r="B155" s="72" t="s">
        <v>41</v>
      </c>
      <c r="C155" s="73" t="s">
        <v>5</v>
      </c>
      <c r="D155" s="87" t="s">
        <v>339</v>
      </c>
      <c r="E155" s="87">
        <v>100</v>
      </c>
    </row>
    <row r="156" spans="1:5" ht="15" thickBot="1" x14ac:dyDescent="0.4">
      <c r="A156" s="86" t="s">
        <v>405</v>
      </c>
      <c r="B156" s="72" t="s">
        <v>41</v>
      </c>
      <c r="C156" s="73" t="s">
        <v>5</v>
      </c>
      <c r="D156" s="87" t="s">
        <v>361</v>
      </c>
      <c r="E156" s="87">
        <v>188</v>
      </c>
    </row>
    <row r="157" spans="1:5" ht="15" thickBot="1" x14ac:dyDescent="0.4">
      <c r="A157" s="86" t="s">
        <v>406</v>
      </c>
      <c r="B157" s="72" t="s">
        <v>41</v>
      </c>
      <c r="C157" s="73" t="s">
        <v>5</v>
      </c>
      <c r="D157" s="87" t="s">
        <v>347</v>
      </c>
      <c r="E157" s="87">
        <v>92</v>
      </c>
    </row>
    <row r="158" spans="1:5" ht="15" thickBot="1" x14ac:dyDescent="0.4">
      <c r="A158" s="86" t="s">
        <v>407</v>
      </c>
      <c r="B158" s="72" t="s">
        <v>41</v>
      </c>
      <c r="C158" s="73" t="s">
        <v>5</v>
      </c>
      <c r="D158" s="87" t="s">
        <v>339</v>
      </c>
      <c r="E158" s="87">
        <v>100</v>
      </c>
    </row>
    <row r="159" spans="1:5" ht="15" thickBot="1" x14ac:dyDescent="0.4">
      <c r="A159" s="86" t="s">
        <v>408</v>
      </c>
      <c r="B159" s="72" t="s">
        <v>41</v>
      </c>
      <c r="C159" s="73" t="s">
        <v>5</v>
      </c>
      <c r="D159" s="87" t="s">
        <v>409</v>
      </c>
      <c r="E159" s="87">
        <v>9</v>
      </c>
    </row>
    <row r="160" spans="1:5" ht="15" thickBot="1" x14ac:dyDescent="0.4">
      <c r="A160" s="86" t="s">
        <v>410</v>
      </c>
      <c r="B160" s="72" t="s">
        <v>41</v>
      </c>
      <c r="C160" s="73" t="s">
        <v>5</v>
      </c>
      <c r="D160" s="87" t="s">
        <v>396</v>
      </c>
      <c r="E160" s="87">
        <v>60</v>
      </c>
    </row>
    <row r="161" spans="1:5" ht="15" thickBot="1" x14ac:dyDescent="0.4">
      <c r="A161" s="86" t="s">
        <v>411</v>
      </c>
      <c r="B161" s="72" t="s">
        <v>41</v>
      </c>
      <c r="C161" s="73" t="s">
        <v>5</v>
      </c>
      <c r="D161" s="87" t="s">
        <v>396</v>
      </c>
      <c r="E161" s="87">
        <v>60</v>
      </c>
    </row>
    <row r="162" spans="1:5" ht="15" thickBot="1" x14ac:dyDescent="0.4">
      <c r="A162" s="86" t="s">
        <v>412</v>
      </c>
      <c r="B162" s="72" t="s">
        <v>41</v>
      </c>
      <c r="C162" s="73" t="s">
        <v>5</v>
      </c>
      <c r="D162" s="87" t="s">
        <v>361</v>
      </c>
      <c r="E162" s="87">
        <v>188</v>
      </c>
    </row>
    <row r="163" spans="1:5" ht="15" thickBot="1" x14ac:dyDescent="0.4">
      <c r="A163" s="86" t="s">
        <v>413</v>
      </c>
      <c r="B163" s="72" t="s">
        <v>41</v>
      </c>
      <c r="C163" s="73" t="s">
        <v>5</v>
      </c>
      <c r="D163" s="87" t="s">
        <v>347</v>
      </c>
      <c r="E163" s="87">
        <v>92</v>
      </c>
    </row>
    <row r="164" spans="1:5" ht="15" thickBot="1" x14ac:dyDescent="0.4">
      <c r="A164" s="84" t="s">
        <v>414</v>
      </c>
      <c r="B164" s="75" t="s">
        <v>40</v>
      </c>
      <c r="C164" s="76" t="s">
        <v>5</v>
      </c>
      <c r="D164" s="85" t="s">
        <v>415</v>
      </c>
      <c r="E164" s="85">
        <v>190</v>
      </c>
    </row>
    <row r="165" spans="1:5" ht="15" thickBot="1" x14ac:dyDescent="0.4">
      <c r="A165" s="86" t="s">
        <v>416</v>
      </c>
      <c r="B165" s="72" t="s">
        <v>40</v>
      </c>
      <c r="C165" s="73" t="s">
        <v>5</v>
      </c>
      <c r="D165" s="87" t="s">
        <v>417</v>
      </c>
      <c r="E165" s="87">
        <v>215</v>
      </c>
    </row>
    <row r="166" spans="1:5" ht="15" thickBot="1" x14ac:dyDescent="0.4">
      <c r="A166" s="86" t="s">
        <v>418</v>
      </c>
      <c r="B166" s="72" t="s">
        <v>40</v>
      </c>
      <c r="C166" s="73" t="s">
        <v>5</v>
      </c>
      <c r="D166" s="87" t="s">
        <v>419</v>
      </c>
      <c r="E166" s="87">
        <v>218</v>
      </c>
    </row>
    <row r="167" spans="1:5" ht="15" thickBot="1" x14ac:dyDescent="0.4">
      <c r="A167" s="86" t="s">
        <v>420</v>
      </c>
      <c r="B167" s="72" t="s">
        <v>40</v>
      </c>
      <c r="C167" s="73" t="s">
        <v>5</v>
      </c>
      <c r="D167" s="87" t="s">
        <v>421</v>
      </c>
      <c r="E167" s="87">
        <v>227</v>
      </c>
    </row>
    <row r="168" spans="1:5" ht="15" thickBot="1" x14ac:dyDescent="0.4">
      <c r="A168" s="86" t="s">
        <v>422</v>
      </c>
      <c r="B168" s="72" t="s">
        <v>40</v>
      </c>
      <c r="C168" s="73" t="s">
        <v>5</v>
      </c>
      <c r="D168" s="87" t="s">
        <v>423</v>
      </c>
      <c r="E168" s="87">
        <v>87</v>
      </c>
    </row>
    <row r="169" spans="1:5" ht="15" thickBot="1" x14ac:dyDescent="0.4">
      <c r="A169" s="86" t="s">
        <v>424</v>
      </c>
      <c r="B169" s="72" t="s">
        <v>40</v>
      </c>
      <c r="C169" s="73" t="s">
        <v>5</v>
      </c>
      <c r="D169" s="87" t="s">
        <v>425</v>
      </c>
      <c r="E169" s="87">
        <v>20</v>
      </c>
    </row>
    <row r="170" spans="1:5" ht="15" thickBot="1" x14ac:dyDescent="0.4">
      <c r="A170" s="86" t="s">
        <v>426</v>
      </c>
      <c r="B170" s="72" t="s">
        <v>40</v>
      </c>
      <c r="C170" s="73" t="s">
        <v>5</v>
      </c>
      <c r="D170" s="87" t="s">
        <v>427</v>
      </c>
      <c r="E170" s="87">
        <v>7</v>
      </c>
    </row>
    <row r="171" spans="1:5" ht="15" thickBot="1" x14ac:dyDescent="0.4">
      <c r="A171" s="86" t="s">
        <v>428</v>
      </c>
      <c r="B171" s="72" t="s">
        <v>40</v>
      </c>
      <c r="C171" s="73" t="s">
        <v>5</v>
      </c>
      <c r="D171" s="87" t="s">
        <v>429</v>
      </c>
      <c r="E171" s="87">
        <v>91</v>
      </c>
    </row>
    <row r="172" spans="1:5" ht="15" thickBot="1" x14ac:dyDescent="0.4">
      <c r="A172" s="86" t="s">
        <v>430</v>
      </c>
      <c r="B172" s="72" t="s">
        <v>40</v>
      </c>
      <c r="C172" s="73" t="s">
        <v>5</v>
      </c>
      <c r="D172" s="87" t="s">
        <v>431</v>
      </c>
      <c r="E172" s="87">
        <v>36</v>
      </c>
    </row>
    <row r="173" spans="1:5" ht="15" thickBot="1" x14ac:dyDescent="0.4">
      <c r="A173" s="86" t="s">
        <v>432</v>
      </c>
      <c r="B173" s="72" t="s">
        <v>40</v>
      </c>
      <c r="C173" s="73" t="s">
        <v>5</v>
      </c>
      <c r="D173" s="87" t="s">
        <v>433</v>
      </c>
      <c r="E173" s="87">
        <v>19</v>
      </c>
    </row>
    <row r="174" spans="1:5" ht="15" thickBot="1" x14ac:dyDescent="0.4">
      <c r="A174" s="86" t="s">
        <v>434</v>
      </c>
      <c r="B174" s="72" t="s">
        <v>40</v>
      </c>
      <c r="C174" s="73" t="s">
        <v>5</v>
      </c>
      <c r="D174" s="87" t="s">
        <v>435</v>
      </c>
      <c r="E174" s="87">
        <v>56</v>
      </c>
    </row>
    <row r="175" spans="1:5" ht="15" thickBot="1" x14ac:dyDescent="0.4">
      <c r="A175" s="86" t="s">
        <v>436</v>
      </c>
      <c r="B175" s="72" t="s">
        <v>40</v>
      </c>
      <c r="C175" s="73" t="s">
        <v>5</v>
      </c>
      <c r="D175" s="87" t="s">
        <v>437</v>
      </c>
      <c r="E175" s="87">
        <v>134</v>
      </c>
    </row>
    <row r="176" spans="1:5" ht="15" thickBot="1" x14ac:dyDescent="0.4">
      <c r="A176" s="86" t="s">
        <v>438</v>
      </c>
      <c r="B176" s="72" t="s">
        <v>40</v>
      </c>
      <c r="C176" s="73" t="s">
        <v>5</v>
      </c>
      <c r="D176" s="87" t="s">
        <v>439</v>
      </c>
      <c r="E176" s="87">
        <v>169</v>
      </c>
    </row>
    <row r="177" spans="1:5" ht="15" thickBot="1" x14ac:dyDescent="0.4">
      <c r="A177" s="86" t="s">
        <v>440</v>
      </c>
      <c r="B177" s="72" t="s">
        <v>40</v>
      </c>
      <c r="C177" s="73" t="s">
        <v>5</v>
      </c>
      <c r="D177" s="87" t="s">
        <v>429</v>
      </c>
      <c r="E177" s="87">
        <v>91</v>
      </c>
    </row>
    <row r="178" spans="1:5" ht="15" thickBot="1" x14ac:dyDescent="0.4">
      <c r="A178" s="86" t="s">
        <v>441</v>
      </c>
      <c r="B178" s="72" t="s">
        <v>40</v>
      </c>
      <c r="C178" s="73" t="s">
        <v>5</v>
      </c>
      <c r="D178" s="87" t="s">
        <v>442</v>
      </c>
      <c r="E178" s="87">
        <v>187</v>
      </c>
    </row>
    <row r="179" spans="1:5" ht="15" thickBot="1" x14ac:dyDescent="0.4">
      <c r="A179" s="86" t="s">
        <v>443</v>
      </c>
      <c r="B179" s="72" t="s">
        <v>40</v>
      </c>
      <c r="C179" s="73" t="s">
        <v>5</v>
      </c>
      <c r="D179" s="87" t="s">
        <v>444</v>
      </c>
      <c r="E179" s="87">
        <v>78</v>
      </c>
    </row>
    <row r="180" spans="1:5" ht="15" thickBot="1" x14ac:dyDescent="0.4">
      <c r="A180" s="86" t="s">
        <v>445</v>
      </c>
      <c r="B180" s="72" t="s">
        <v>40</v>
      </c>
      <c r="C180" s="73" t="s">
        <v>5</v>
      </c>
      <c r="D180" s="87" t="s">
        <v>446</v>
      </c>
      <c r="E180" s="87">
        <v>105</v>
      </c>
    </row>
    <row r="181" spans="1:5" ht="15" thickBot="1" x14ac:dyDescent="0.4">
      <c r="A181" s="86" t="s">
        <v>447</v>
      </c>
      <c r="B181" s="72" t="s">
        <v>40</v>
      </c>
      <c r="C181" s="73" t="s">
        <v>5</v>
      </c>
      <c r="D181" s="87" t="s">
        <v>448</v>
      </c>
      <c r="E181" s="87">
        <v>148</v>
      </c>
    </row>
    <row r="182" spans="1:5" ht="15" thickBot="1" x14ac:dyDescent="0.4">
      <c r="A182" s="86" t="s">
        <v>449</v>
      </c>
      <c r="B182" s="72" t="s">
        <v>40</v>
      </c>
      <c r="C182" s="73" t="s">
        <v>5</v>
      </c>
      <c r="D182" s="87" t="s">
        <v>450</v>
      </c>
      <c r="E182" s="87">
        <v>137</v>
      </c>
    </row>
    <row r="183" spans="1:5" ht="15" thickBot="1" x14ac:dyDescent="0.4">
      <c r="A183" s="86" t="s">
        <v>451</v>
      </c>
      <c r="B183" s="72" t="s">
        <v>40</v>
      </c>
      <c r="C183" s="73" t="s">
        <v>5</v>
      </c>
      <c r="D183" s="87" t="s">
        <v>452</v>
      </c>
      <c r="E183" s="87">
        <v>225</v>
      </c>
    </row>
    <row r="184" spans="1:5" ht="15" thickBot="1" x14ac:dyDescent="0.4">
      <c r="A184" s="86" t="s">
        <v>453</v>
      </c>
      <c r="B184" s="72" t="s">
        <v>40</v>
      </c>
      <c r="C184" s="73" t="s">
        <v>5</v>
      </c>
      <c r="D184" s="87" t="s">
        <v>454</v>
      </c>
      <c r="E184" s="87">
        <v>112</v>
      </c>
    </row>
    <row r="185" spans="1:5" ht="15" thickBot="1" x14ac:dyDescent="0.4">
      <c r="A185" s="86" t="s">
        <v>455</v>
      </c>
      <c r="B185" s="72" t="s">
        <v>40</v>
      </c>
      <c r="C185" s="73" t="s">
        <v>5</v>
      </c>
      <c r="D185" s="87" t="s">
        <v>456</v>
      </c>
      <c r="E185" s="87">
        <v>160</v>
      </c>
    </row>
    <row r="186" spans="1:5" ht="15" thickBot="1" x14ac:dyDescent="0.4">
      <c r="A186" s="86" t="s">
        <v>457</v>
      </c>
      <c r="B186" s="72" t="s">
        <v>40</v>
      </c>
      <c r="C186" s="73" t="s">
        <v>5</v>
      </c>
      <c r="D186" s="87" t="s">
        <v>458</v>
      </c>
      <c r="E186" s="87">
        <v>514</v>
      </c>
    </row>
    <row r="187" spans="1:5" ht="15" thickBot="1" x14ac:dyDescent="0.4">
      <c r="A187" s="86" t="s">
        <v>459</v>
      </c>
      <c r="B187" s="72" t="s">
        <v>40</v>
      </c>
      <c r="C187" s="73" t="s">
        <v>5</v>
      </c>
      <c r="D187" s="87" t="s">
        <v>460</v>
      </c>
      <c r="E187" s="87">
        <v>515</v>
      </c>
    </row>
    <row r="188" spans="1:5" ht="15" thickBot="1" x14ac:dyDescent="0.4">
      <c r="A188" s="86" t="s">
        <v>461</v>
      </c>
      <c r="B188" s="72" t="s">
        <v>40</v>
      </c>
      <c r="C188" s="73" t="s">
        <v>5</v>
      </c>
      <c r="D188" s="87" t="s">
        <v>462</v>
      </c>
      <c r="E188" s="87">
        <v>16</v>
      </c>
    </row>
    <row r="189" spans="1:5" ht="15" thickBot="1" x14ac:dyDescent="0.4">
      <c r="A189" s="86" t="s">
        <v>463</v>
      </c>
      <c r="B189" s="72" t="s">
        <v>40</v>
      </c>
      <c r="C189" s="73" t="s">
        <v>5</v>
      </c>
      <c r="D189" s="87" t="s">
        <v>464</v>
      </c>
      <c r="E189" s="87">
        <v>3</v>
      </c>
    </row>
    <row r="190" spans="1:5" ht="15" thickBot="1" x14ac:dyDescent="0.4">
      <c r="A190" s="86" t="s">
        <v>465</v>
      </c>
      <c r="B190" s="72" t="s">
        <v>40</v>
      </c>
      <c r="C190" s="73" t="s">
        <v>5</v>
      </c>
      <c r="D190" s="87" t="s">
        <v>466</v>
      </c>
      <c r="E190" s="87">
        <v>4</v>
      </c>
    </row>
    <row r="191" spans="1:5" ht="15" thickBot="1" x14ac:dyDescent="0.4">
      <c r="A191" s="86" t="s">
        <v>467</v>
      </c>
      <c r="B191" s="72" t="s">
        <v>40</v>
      </c>
      <c r="C191" s="73" t="s">
        <v>5</v>
      </c>
      <c r="D191" s="87" t="s">
        <v>468</v>
      </c>
      <c r="E191" s="87">
        <v>17</v>
      </c>
    </row>
    <row r="192" spans="1:5" ht="15" thickBot="1" x14ac:dyDescent="0.4">
      <c r="A192" s="86" t="s">
        <v>469</v>
      </c>
      <c r="B192" s="72" t="s">
        <v>40</v>
      </c>
      <c r="C192" s="73" t="s">
        <v>5</v>
      </c>
      <c r="D192" s="87" t="s">
        <v>470</v>
      </c>
      <c r="E192" s="87">
        <v>53</v>
      </c>
    </row>
    <row r="193" spans="1:5" ht="15" thickBot="1" x14ac:dyDescent="0.4">
      <c r="A193" s="86" t="s">
        <v>471</v>
      </c>
      <c r="B193" s="72" t="s">
        <v>40</v>
      </c>
      <c r="C193" s="73" t="s">
        <v>5</v>
      </c>
      <c r="D193" s="87" t="s">
        <v>442</v>
      </c>
      <c r="E193" s="87">
        <v>187</v>
      </c>
    </row>
    <row r="194" spans="1:5" ht="15" thickBot="1" x14ac:dyDescent="0.4">
      <c r="A194" s="86" t="s">
        <v>389</v>
      </c>
      <c r="B194" s="72" t="s">
        <v>40</v>
      </c>
      <c r="C194" s="73" t="s">
        <v>5</v>
      </c>
      <c r="D194" s="87" t="s">
        <v>472</v>
      </c>
      <c r="E194" s="87">
        <v>103</v>
      </c>
    </row>
    <row r="195" spans="1:5" ht="15" thickBot="1" x14ac:dyDescent="0.4">
      <c r="A195" s="86" t="s">
        <v>473</v>
      </c>
      <c r="B195" s="72" t="s">
        <v>40</v>
      </c>
      <c r="C195" s="73" t="s">
        <v>5</v>
      </c>
      <c r="D195" s="87" t="s">
        <v>474</v>
      </c>
      <c r="E195" s="87">
        <v>55</v>
      </c>
    </row>
    <row r="196" spans="1:5" ht="15" thickBot="1" x14ac:dyDescent="0.4">
      <c r="A196" s="86" t="s">
        <v>475</v>
      </c>
      <c r="B196" s="72" t="s">
        <v>40</v>
      </c>
      <c r="C196" s="73" t="s">
        <v>5</v>
      </c>
      <c r="D196" s="87" t="s">
        <v>476</v>
      </c>
      <c r="E196" s="87">
        <v>23</v>
      </c>
    </row>
    <row r="197" spans="1:5" ht="15" thickBot="1" x14ac:dyDescent="0.4">
      <c r="A197" s="86" t="s">
        <v>395</v>
      </c>
      <c r="B197" s="72" t="s">
        <v>40</v>
      </c>
      <c r="C197" s="73" t="s">
        <v>5</v>
      </c>
      <c r="D197" s="87" t="s">
        <v>423</v>
      </c>
      <c r="E197" s="87">
        <v>87</v>
      </c>
    </row>
    <row r="198" spans="1:5" ht="15" thickBot="1" x14ac:dyDescent="0.4">
      <c r="A198" s="86" t="s">
        <v>395</v>
      </c>
      <c r="B198" s="72" t="s">
        <v>40</v>
      </c>
      <c r="C198" s="73" t="s">
        <v>5</v>
      </c>
      <c r="D198" s="87" t="s">
        <v>477</v>
      </c>
      <c r="E198" s="87">
        <v>47</v>
      </c>
    </row>
    <row r="199" spans="1:5" ht="15" thickBot="1" x14ac:dyDescent="0.4">
      <c r="A199" s="86" t="s">
        <v>478</v>
      </c>
      <c r="B199" s="72" t="s">
        <v>40</v>
      </c>
      <c r="C199" s="73" t="s">
        <v>5</v>
      </c>
      <c r="D199" s="87" t="s">
        <v>479</v>
      </c>
      <c r="E199" s="87">
        <v>161</v>
      </c>
    </row>
    <row r="200" spans="1:5" ht="15" thickBot="1" x14ac:dyDescent="0.4">
      <c r="A200" s="86" t="s">
        <v>480</v>
      </c>
      <c r="B200" s="72" t="s">
        <v>40</v>
      </c>
      <c r="C200" s="73" t="s">
        <v>5</v>
      </c>
      <c r="D200" s="87" t="s">
        <v>481</v>
      </c>
      <c r="E200" s="87">
        <v>164</v>
      </c>
    </row>
    <row r="201" spans="1:5" ht="15" thickBot="1" x14ac:dyDescent="0.4">
      <c r="A201" s="86" t="s">
        <v>482</v>
      </c>
      <c r="B201" s="72" t="s">
        <v>40</v>
      </c>
      <c r="C201" s="73" t="s">
        <v>5</v>
      </c>
      <c r="D201" s="87" t="s">
        <v>483</v>
      </c>
      <c r="E201" s="87">
        <v>222</v>
      </c>
    </row>
    <row r="202" spans="1:5" ht="15" thickBot="1" x14ac:dyDescent="0.4">
      <c r="A202" s="86" t="s">
        <v>484</v>
      </c>
      <c r="B202" s="72" t="s">
        <v>40</v>
      </c>
      <c r="C202" s="73" t="s">
        <v>5</v>
      </c>
      <c r="D202" s="87" t="s">
        <v>485</v>
      </c>
      <c r="E202" s="87">
        <v>165</v>
      </c>
    </row>
    <row r="203" spans="1:5" x14ac:dyDescent="0.35">
      <c r="A203" s="88" t="s">
        <v>486</v>
      </c>
      <c r="B203" s="72" t="s">
        <v>40</v>
      </c>
      <c r="C203" s="73" t="s">
        <v>5</v>
      </c>
      <c r="D203" s="89" t="s">
        <v>487</v>
      </c>
      <c r="E203" s="88">
        <v>199</v>
      </c>
    </row>
    <row r="204" spans="1:5" ht="15" thickBot="1" x14ac:dyDescent="0.4">
      <c r="A204" s="86" t="s">
        <v>488</v>
      </c>
      <c r="B204" s="72" t="s">
        <v>40</v>
      </c>
      <c r="C204" s="73" t="s">
        <v>5</v>
      </c>
      <c r="D204" s="87" t="s">
        <v>423</v>
      </c>
      <c r="E204" s="87">
        <v>87</v>
      </c>
    </row>
    <row r="205" spans="1:5" ht="15" thickBot="1" x14ac:dyDescent="0.4">
      <c r="A205" s="86" t="s">
        <v>489</v>
      </c>
      <c r="B205" s="72" t="s">
        <v>40</v>
      </c>
      <c r="C205" s="73" t="s">
        <v>5</v>
      </c>
      <c r="D205" s="87" t="s">
        <v>490</v>
      </c>
      <c r="E205" s="87">
        <v>214</v>
      </c>
    </row>
    <row r="206" spans="1:5" ht="15" thickBot="1" x14ac:dyDescent="0.4">
      <c r="A206" s="86" t="s">
        <v>491</v>
      </c>
      <c r="B206" s="72" t="s">
        <v>40</v>
      </c>
      <c r="C206" s="73" t="s">
        <v>5</v>
      </c>
      <c r="D206" s="87" t="s">
        <v>492</v>
      </c>
      <c r="E206" s="87">
        <v>229</v>
      </c>
    </row>
    <row r="207" spans="1:5" ht="15" thickBot="1" x14ac:dyDescent="0.4">
      <c r="A207" s="86" t="s">
        <v>493</v>
      </c>
      <c r="B207" s="72" t="s">
        <v>40</v>
      </c>
      <c r="C207" s="73" t="s">
        <v>5</v>
      </c>
      <c r="D207" s="87" t="s">
        <v>429</v>
      </c>
      <c r="E207" s="87">
        <v>91</v>
      </c>
    </row>
    <row r="208" spans="1:5" ht="15" thickBot="1" x14ac:dyDescent="0.4">
      <c r="A208" s="86" t="s">
        <v>494</v>
      </c>
      <c r="B208" s="72" t="s">
        <v>40</v>
      </c>
      <c r="C208" s="73" t="s">
        <v>5</v>
      </c>
      <c r="D208" s="87" t="s">
        <v>423</v>
      </c>
      <c r="E208" s="87">
        <v>87</v>
      </c>
    </row>
    <row r="209" spans="1:5" ht="15" thickBot="1" x14ac:dyDescent="0.4">
      <c r="A209" s="86" t="s">
        <v>495</v>
      </c>
      <c r="B209" s="72" t="s">
        <v>40</v>
      </c>
      <c r="C209" s="73" t="s">
        <v>5</v>
      </c>
      <c r="D209" s="87" t="s">
        <v>477</v>
      </c>
      <c r="E209" s="87">
        <v>47</v>
      </c>
    </row>
    <row r="210" spans="1:5" ht="15" thickBot="1" x14ac:dyDescent="0.4">
      <c r="A210" s="86" t="s">
        <v>496</v>
      </c>
      <c r="B210" s="72" t="s">
        <v>40</v>
      </c>
      <c r="C210" s="73" t="s">
        <v>5</v>
      </c>
      <c r="D210" s="87" t="s">
        <v>442</v>
      </c>
      <c r="E210" s="87">
        <v>187</v>
      </c>
    </row>
    <row r="211" spans="1:5" ht="15" thickBot="1" x14ac:dyDescent="0.4">
      <c r="A211" s="86" t="s">
        <v>497</v>
      </c>
      <c r="B211" s="72" t="s">
        <v>40</v>
      </c>
      <c r="C211" s="73" t="s">
        <v>5</v>
      </c>
      <c r="D211" s="87" t="s">
        <v>429</v>
      </c>
      <c r="E211" s="87">
        <v>91</v>
      </c>
    </row>
    <row r="212" spans="1:5" ht="15" thickBot="1" x14ac:dyDescent="0.4">
      <c r="A212" s="84" t="s">
        <v>498</v>
      </c>
      <c r="B212" s="77" t="s">
        <v>39</v>
      </c>
      <c r="C212" s="78" t="s">
        <v>5</v>
      </c>
      <c r="D212" s="85" t="s">
        <v>499</v>
      </c>
      <c r="E212" s="85">
        <v>12</v>
      </c>
    </row>
    <row r="213" spans="1:5" ht="15" thickBot="1" x14ac:dyDescent="0.4">
      <c r="A213" s="86" t="s">
        <v>500</v>
      </c>
      <c r="B213" s="72" t="s">
        <v>39</v>
      </c>
      <c r="C213" s="73" t="s">
        <v>5</v>
      </c>
      <c r="D213" s="87" t="s">
        <v>501</v>
      </c>
      <c r="E213" s="87">
        <v>8</v>
      </c>
    </row>
    <row r="214" spans="1:5" ht="15" thickBot="1" x14ac:dyDescent="0.4">
      <c r="A214" s="86" t="s">
        <v>502</v>
      </c>
      <c r="B214" s="72" t="s">
        <v>39</v>
      </c>
      <c r="C214" s="73" t="s">
        <v>5</v>
      </c>
      <c r="D214" s="87" t="s">
        <v>503</v>
      </c>
      <c r="E214" s="87">
        <v>88</v>
      </c>
    </row>
    <row r="215" spans="1:5" ht="15" thickBot="1" x14ac:dyDescent="0.4">
      <c r="A215" s="86" t="s">
        <v>504</v>
      </c>
      <c r="B215" s="72" t="s">
        <v>39</v>
      </c>
      <c r="C215" s="73" t="s">
        <v>5</v>
      </c>
      <c r="D215" s="87" t="s">
        <v>505</v>
      </c>
      <c r="E215" s="87">
        <v>51</v>
      </c>
    </row>
    <row r="216" spans="1:5" ht="15" thickBot="1" x14ac:dyDescent="0.4">
      <c r="A216" s="86" t="s">
        <v>506</v>
      </c>
      <c r="B216" s="72" t="s">
        <v>39</v>
      </c>
      <c r="C216" s="73" t="s">
        <v>5</v>
      </c>
      <c r="D216" s="87" t="s">
        <v>507</v>
      </c>
      <c r="E216" s="87">
        <v>67</v>
      </c>
    </row>
    <row r="217" spans="1:5" ht="15" thickBot="1" x14ac:dyDescent="0.4">
      <c r="A217" s="86" t="s">
        <v>508</v>
      </c>
      <c r="B217" s="72" t="s">
        <v>39</v>
      </c>
      <c r="C217" s="73" t="s">
        <v>5</v>
      </c>
      <c r="D217" s="87" t="s">
        <v>509</v>
      </c>
      <c r="E217" s="87">
        <v>167</v>
      </c>
    </row>
    <row r="218" spans="1:5" ht="15" thickBot="1" x14ac:dyDescent="0.4">
      <c r="A218" s="86" t="s">
        <v>510</v>
      </c>
      <c r="B218" s="72" t="s">
        <v>39</v>
      </c>
      <c r="C218" s="73" t="s">
        <v>5</v>
      </c>
      <c r="D218" s="87" t="s">
        <v>511</v>
      </c>
      <c r="E218" s="87">
        <v>174</v>
      </c>
    </row>
    <row r="219" spans="1:5" ht="15" thickBot="1" x14ac:dyDescent="0.4">
      <c r="A219" s="86" t="s">
        <v>512</v>
      </c>
      <c r="B219" s="72" t="s">
        <v>39</v>
      </c>
      <c r="C219" s="73" t="s">
        <v>5</v>
      </c>
      <c r="D219" s="87" t="s">
        <v>503</v>
      </c>
      <c r="E219" s="87">
        <v>88</v>
      </c>
    </row>
    <row r="220" spans="1:5" ht="15" thickBot="1" x14ac:dyDescent="0.4">
      <c r="A220" s="86" t="s">
        <v>513</v>
      </c>
      <c r="B220" s="72" t="s">
        <v>39</v>
      </c>
      <c r="C220" s="73" t="s">
        <v>5</v>
      </c>
      <c r="D220" s="87" t="s">
        <v>503</v>
      </c>
      <c r="E220" s="87">
        <v>88</v>
      </c>
    </row>
    <row r="221" spans="1:5" ht="15" thickBot="1" x14ac:dyDescent="0.4">
      <c r="A221" s="86" t="s">
        <v>514</v>
      </c>
      <c r="B221" s="72" t="s">
        <v>39</v>
      </c>
      <c r="C221" s="73" t="s">
        <v>5</v>
      </c>
      <c r="D221" s="87" t="s">
        <v>515</v>
      </c>
      <c r="E221" s="87">
        <v>108</v>
      </c>
    </row>
    <row r="222" spans="1:5" ht="15" thickBot="1" x14ac:dyDescent="0.4">
      <c r="A222" s="86" t="s">
        <v>516</v>
      </c>
      <c r="B222" s="72" t="s">
        <v>39</v>
      </c>
      <c r="C222" s="73" t="s">
        <v>5</v>
      </c>
      <c r="D222" s="87" t="s">
        <v>517</v>
      </c>
      <c r="E222" s="87">
        <v>147</v>
      </c>
    </row>
    <row r="223" spans="1:5" ht="15" thickBot="1" x14ac:dyDescent="0.4">
      <c r="A223" s="86" t="s">
        <v>518</v>
      </c>
      <c r="B223" s="72" t="s">
        <v>39</v>
      </c>
      <c r="C223" s="73" t="s">
        <v>5</v>
      </c>
      <c r="D223" s="87" t="s">
        <v>519</v>
      </c>
      <c r="E223" s="87">
        <v>228</v>
      </c>
    </row>
    <row r="224" spans="1:5" ht="15" thickBot="1" x14ac:dyDescent="0.4">
      <c r="A224" s="86" t="s">
        <v>520</v>
      </c>
      <c r="B224" s="72" t="s">
        <v>39</v>
      </c>
      <c r="C224" s="73" t="s">
        <v>5</v>
      </c>
      <c r="D224" s="87" t="s">
        <v>521</v>
      </c>
      <c r="E224" s="87">
        <v>33</v>
      </c>
    </row>
    <row r="225" spans="1:5" ht="15" thickBot="1" x14ac:dyDescent="0.4">
      <c r="A225" s="86" t="s">
        <v>522</v>
      </c>
      <c r="B225" s="72" t="s">
        <v>39</v>
      </c>
      <c r="C225" s="73" t="s">
        <v>5</v>
      </c>
      <c r="D225" s="87" t="s">
        <v>523</v>
      </c>
      <c r="E225" s="87">
        <v>48</v>
      </c>
    </row>
    <row r="226" spans="1:5" ht="15" thickBot="1" x14ac:dyDescent="0.4">
      <c r="A226" s="86" t="s">
        <v>524</v>
      </c>
      <c r="B226" s="72" t="s">
        <v>39</v>
      </c>
      <c r="C226" s="73" t="s">
        <v>5</v>
      </c>
      <c r="D226" s="87" t="s">
        <v>525</v>
      </c>
      <c r="E226" s="87">
        <v>106</v>
      </c>
    </row>
    <row r="227" spans="1:5" ht="15" thickBot="1" x14ac:dyDescent="0.4">
      <c r="A227" s="86" t="s">
        <v>526</v>
      </c>
      <c r="B227" s="72" t="s">
        <v>39</v>
      </c>
      <c r="C227" s="73" t="s">
        <v>5</v>
      </c>
      <c r="D227" s="87" t="s">
        <v>527</v>
      </c>
      <c r="E227" s="87">
        <v>158</v>
      </c>
    </row>
    <row r="228" spans="1:5" ht="15" thickBot="1" x14ac:dyDescent="0.4">
      <c r="A228" s="86" t="s">
        <v>528</v>
      </c>
      <c r="B228" s="72" t="s">
        <v>39</v>
      </c>
      <c r="C228" s="73" t="s">
        <v>5</v>
      </c>
      <c r="D228" s="87" t="s">
        <v>529</v>
      </c>
      <c r="E228" s="87">
        <v>244</v>
      </c>
    </row>
    <row r="229" spans="1:5" ht="15" thickBot="1" x14ac:dyDescent="0.4">
      <c r="A229" s="86" t="s">
        <v>530</v>
      </c>
      <c r="B229" s="72" t="s">
        <v>39</v>
      </c>
      <c r="C229" s="73" t="s">
        <v>5</v>
      </c>
      <c r="D229" s="87" t="s">
        <v>531</v>
      </c>
      <c r="E229" s="87">
        <v>50</v>
      </c>
    </row>
    <row r="230" spans="1:5" ht="15" thickBot="1" x14ac:dyDescent="0.4">
      <c r="A230" s="86" t="s">
        <v>532</v>
      </c>
      <c r="B230" s="72" t="s">
        <v>39</v>
      </c>
      <c r="C230" s="73" t="s">
        <v>5</v>
      </c>
      <c r="D230" s="87" t="s">
        <v>533</v>
      </c>
      <c r="E230" s="87">
        <v>41</v>
      </c>
    </row>
    <row r="231" spans="1:5" ht="15" thickBot="1" x14ac:dyDescent="0.4">
      <c r="A231" s="86" t="s">
        <v>534</v>
      </c>
      <c r="B231" s="72" t="s">
        <v>39</v>
      </c>
      <c r="C231" s="73" t="s">
        <v>5</v>
      </c>
      <c r="D231" s="87" t="s">
        <v>535</v>
      </c>
      <c r="E231" s="87">
        <v>66</v>
      </c>
    </row>
    <row r="232" spans="1:5" ht="15" thickBot="1" x14ac:dyDescent="0.4">
      <c r="A232" s="86" t="s">
        <v>536</v>
      </c>
      <c r="B232" s="72" t="s">
        <v>39</v>
      </c>
      <c r="C232" s="73" t="s">
        <v>5</v>
      </c>
      <c r="D232" s="87" t="s">
        <v>537</v>
      </c>
      <c r="E232" s="87">
        <v>18</v>
      </c>
    </row>
    <row r="233" spans="1:5" ht="15" thickBot="1" x14ac:dyDescent="0.4">
      <c r="A233" s="86" t="s">
        <v>538</v>
      </c>
      <c r="B233" s="72" t="s">
        <v>39</v>
      </c>
      <c r="C233" s="73" t="s">
        <v>5</v>
      </c>
      <c r="D233" s="87" t="s">
        <v>511</v>
      </c>
      <c r="E233" s="87">
        <v>174</v>
      </c>
    </row>
    <row r="234" spans="1:5" ht="15" thickBot="1" x14ac:dyDescent="0.4">
      <c r="A234" s="86" t="s">
        <v>539</v>
      </c>
      <c r="B234" s="72" t="s">
        <v>39</v>
      </c>
      <c r="C234" s="73" t="s">
        <v>5</v>
      </c>
      <c r="D234" s="87" t="s">
        <v>540</v>
      </c>
      <c r="E234" s="87">
        <v>217</v>
      </c>
    </row>
    <row r="235" spans="1:5" ht="15" thickBot="1" x14ac:dyDescent="0.4">
      <c r="A235" s="86" t="s">
        <v>395</v>
      </c>
      <c r="B235" s="72" t="s">
        <v>39</v>
      </c>
      <c r="C235" s="73" t="s">
        <v>5</v>
      </c>
      <c r="D235" s="87" t="s">
        <v>541</v>
      </c>
      <c r="E235" s="87">
        <v>93</v>
      </c>
    </row>
    <row r="236" spans="1:5" ht="15" thickBot="1" x14ac:dyDescent="0.4">
      <c r="A236" s="86" t="s">
        <v>395</v>
      </c>
      <c r="B236" s="72" t="s">
        <v>39</v>
      </c>
      <c r="C236" s="73" t="s">
        <v>5</v>
      </c>
      <c r="D236" s="87" t="s">
        <v>542</v>
      </c>
      <c r="E236" s="87">
        <v>54</v>
      </c>
    </row>
    <row r="237" spans="1:5" ht="15" thickBot="1" x14ac:dyDescent="0.4">
      <c r="A237" s="86" t="s">
        <v>543</v>
      </c>
      <c r="B237" s="72" t="s">
        <v>39</v>
      </c>
      <c r="C237" s="73" t="s">
        <v>5</v>
      </c>
      <c r="D237" s="87" t="s">
        <v>544</v>
      </c>
      <c r="E237" s="87">
        <v>172</v>
      </c>
    </row>
    <row r="238" spans="1:5" s="83" customFormat="1" ht="15" thickBot="1" x14ac:dyDescent="0.4">
      <c r="A238" s="86" t="s">
        <v>545</v>
      </c>
      <c r="B238" s="72" t="s">
        <v>39</v>
      </c>
      <c r="C238" s="73" t="s">
        <v>5</v>
      </c>
      <c r="D238" s="87" t="s">
        <v>546</v>
      </c>
      <c r="E238" s="87">
        <v>248</v>
      </c>
    </row>
    <row r="239" spans="1:5" ht="15" thickBot="1" x14ac:dyDescent="0.4">
      <c r="A239" s="86" t="s">
        <v>547</v>
      </c>
      <c r="B239" s="72" t="s">
        <v>39</v>
      </c>
      <c r="C239" s="73" t="s">
        <v>5</v>
      </c>
      <c r="D239" s="87" t="s">
        <v>541</v>
      </c>
      <c r="E239" s="87">
        <v>93</v>
      </c>
    </row>
    <row r="240" spans="1:5" ht="15" thickBot="1" x14ac:dyDescent="0.4">
      <c r="A240" s="86" t="s">
        <v>548</v>
      </c>
      <c r="B240" s="72" t="s">
        <v>39</v>
      </c>
      <c r="C240" s="73" t="s">
        <v>5</v>
      </c>
      <c r="D240" s="87" t="s">
        <v>511</v>
      </c>
      <c r="E240" s="87">
        <v>174</v>
      </c>
    </row>
    <row r="241" spans="1:5" ht="15" thickBot="1" x14ac:dyDescent="0.4">
      <c r="A241" s="86" t="s">
        <v>549</v>
      </c>
      <c r="B241" s="72" t="s">
        <v>39</v>
      </c>
      <c r="C241" s="73" t="s">
        <v>5</v>
      </c>
      <c r="D241" s="87" t="s">
        <v>503</v>
      </c>
      <c r="E241" s="87">
        <v>88</v>
      </c>
    </row>
    <row r="242" spans="1:5" ht="15" thickBot="1" x14ac:dyDescent="0.4">
      <c r="A242" s="86" t="s">
        <v>550</v>
      </c>
      <c r="B242" s="72" t="s">
        <v>39</v>
      </c>
      <c r="C242" s="73" t="s">
        <v>5</v>
      </c>
      <c r="D242" s="87" t="s">
        <v>541</v>
      </c>
      <c r="E242" s="87">
        <v>93</v>
      </c>
    </row>
    <row r="243" spans="1:5" ht="15" thickBot="1" x14ac:dyDescent="0.4">
      <c r="A243" s="86" t="s">
        <v>551</v>
      </c>
      <c r="B243" s="77" t="s">
        <v>39</v>
      </c>
      <c r="C243" s="78" t="s">
        <v>5</v>
      </c>
      <c r="D243" s="87" t="s">
        <v>542</v>
      </c>
      <c r="E243" s="87">
        <v>54</v>
      </c>
    </row>
    <row r="244" spans="1:5" ht="15" thickBot="1" x14ac:dyDescent="0.4">
      <c r="A244" s="86" t="s">
        <v>552</v>
      </c>
      <c r="B244" s="77" t="s">
        <v>39</v>
      </c>
      <c r="C244" s="78" t="s">
        <v>5</v>
      </c>
      <c r="D244" s="87" t="s">
        <v>511</v>
      </c>
      <c r="E244" s="87">
        <v>174</v>
      </c>
    </row>
    <row r="245" spans="1:5" ht="15" thickBot="1" x14ac:dyDescent="0.4">
      <c r="A245" s="86" t="s">
        <v>553</v>
      </c>
      <c r="B245" s="77" t="s">
        <v>39</v>
      </c>
      <c r="C245" s="78" t="s">
        <v>5</v>
      </c>
      <c r="D245" s="87" t="s">
        <v>503</v>
      </c>
      <c r="E245" s="87">
        <v>88</v>
      </c>
    </row>
    <row r="246" spans="1:5" ht="15" thickBot="1" x14ac:dyDescent="0.4">
      <c r="A246" s="84" t="s">
        <v>554</v>
      </c>
      <c r="B246" s="77" t="s">
        <v>8</v>
      </c>
      <c r="C246" s="78" t="s">
        <v>9</v>
      </c>
      <c r="D246" s="85" t="s">
        <v>555</v>
      </c>
      <c r="E246" s="85">
        <v>84</v>
      </c>
    </row>
    <row r="247" spans="1:5" ht="15" thickBot="1" x14ac:dyDescent="0.4">
      <c r="A247" s="86" t="s">
        <v>556</v>
      </c>
      <c r="B247" s="72" t="s">
        <v>8</v>
      </c>
      <c r="C247" s="73" t="s">
        <v>9</v>
      </c>
      <c r="D247" s="87" t="s">
        <v>557</v>
      </c>
      <c r="E247" s="87">
        <v>84</v>
      </c>
    </row>
    <row r="248" spans="1:5" ht="15" thickBot="1" x14ac:dyDescent="0.4">
      <c r="A248" s="86" t="s">
        <v>558</v>
      </c>
      <c r="B248" s="77" t="s">
        <v>8</v>
      </c>
      <c r="C248" s="78" t="s">
        <v>9</v>
      </c>
      <c r="D248" s="87" t="s">
        <v>559</v>
      </c>
      <c r="E248" s="87">
        <v>98</v>
      </c>
    </row>
    <row r="249" spans="1:5" ht="15" thickBot="1" x14ac:dyDescent="0.4">
      <c r="A249" s="84" t="s">
        <v>560</v>
      </c>
      <c r="B249" s="77" t="s">
        <v>8</v>
      </c>
      <c r="C249" s="78" t="s">
        <v>9</v>
      </c>
      <c r="D249" s="85" t="s">
        <v>561</v>
      </c>
      <c r="E249" s="85">
        <v>243</v>
      </c>
    </row>
    <row r="250" spans="1:5" ht="15" thickBot="1" x14ac:dyDescent="0.4">
      <c r="A250" s="86" t="s">
        <v>562</v>
      </c>
      <c r="B250" s="77" t="s">
        <v>8</v>
      </c>
      <c r="C250" s="78" t="s">
        <v>9</v>
      </c>
      <c r="D250" s="87" t="s">
        <v>563</v>
      </c>
      <c r="E250" s="87">
        <v>82</v>
      </c>
    </row>
    <row r="251" spans="1:5" ht="15" thickBot="1" x14ac:dyDescent="0.4">
      <c r="A251" s="86" t="s">
        <v>564</v>
      </c>
      <c r="B251" s="77" t="s">
        <v>8</v>
      </c>
      <c r="C251" s="78" t="s">
        <v>9</v>
      </c>
      <c r="D251" s="87" t="s">
        <v>565</v>
      </c>
      <c r="E251" s="87">
        <v>99</v>
      </c>
    </row>
    <row r="252" spans="1:5" ht="15" thickBot="1" x14ac:dyDescent="0.4">
      <c r="A252" s="86" t="s">
        <v>566</v>
      </c>
      <c r="B252" s="77" t="s">
        <v>8</v>
      </c>
      <c r="C252" s="78" t="s">
        <v>9</v>
      </c>
      <c r="D252" s="87" t="s">
        <v>567</v>
      </c>
      <c r="E252" s="87">
        <v>34</v>
      </c>
    </row>
    <row r="253" spans="1:5" ht="15" thickBot="1" x14ac:dyDescent="0.4">
      <c r="A253" s="86" t="s">
        <v>568</v>
      </c>
      <c r="B253" s="77" t="s">
        <v>8</v>
      </c>
      <c r="C253" s="78" t="s">
        <v>9</v>
      </c>
      <c r="D253" s="87" t="s">
        <v>569</v>
      </c>
      <c r="E253" s="87">
        <v>38</v>
      </c>
    </row>
    <row r="254" spans="1:5" ht="15" thickBot="1" x14ac:dyDescent="0.4">
      <c r="A254" s="86" t="s">
        <v>570</v>
      </c>
      <c r="B254" s="77" t="s">
        <v>8</v>
      </c>
      <c r="C254" s="78" t="s">
        <v>9</v>
      </c>
      <c r="D254" s="87" t="s">
        <v>571</v>
      </c>
      <c r="E254" s="87">
        <v>22</v>
      </c>
    </row>
    <row r="255" spans="1:5" ht="15" thickBot="1" x14ac:dyDescent="0.4">
      <c r="A255" s="86" t="s">
        <v>572</v>
      </c>
      <c r="B255" s="77" t="s">
        <v>8</v>
      </c>
      <c r="C255" s="78" t="s">
        <v>9</v>
      </c>
      <c r="D255" s="87" t="s">
        <v>573</v>
      </c>
      <c r="E255" s="87">
        <v>90</v>
      </c>
    </row>
    <row r="256" spans="1:5" ht="15" thickBot="1" x14ac:dyDescent="0.4">
      <c r="A256" s="86" t="s">
        <v>574</v>
      </c>
      <c r="B256" s="77" t="s">
        <v>8</v>
      </c>
      <c r="C256" s="78" t="s">
        <v>9</v>
      </c>
      <c r="D256" s="87" t="s">
        <v>575</v>
      </c>
      <c r="E256" s="87">
        <v>25</v>
      </c>
    </row>
    <row r="257" spans="1:5" ht="15" thickBot="1" x14ac:dyDescent="0.4">
      <c r="A257" s="86" t="s">
        <v>576</v>
      </c>
      <c r="B257" s="77" t="s">
        <v>8</v>
      </c>
      <c r="C257" s="78" t="s">
        <v>9</v>
      </c>
      <c r="D257" s="87" t="s">
        <v>577</v>
      </c>
      <c r="E257" s="87">
        <v>89</v>
      </c>
    </row>
    <row r="258" spans="1:5" ht="15" thickBot="1" x14ac:dyDescent="0.4">
      <c r="A258" s="86" t="s">
        <v>578</v>
      </c>
      <c r="B258" s="77" t="s">
        <v>8</v>
      </c>
      <c r="C258" s="78" t="s">
        <v>9</v>
      </c>
      <c r="D258" s="87" t="s">
        <v>579</v>
      </c>
      <c r="E258" s="87">
        <v>121</v>
      </c>
    </row>
    <row r="259" spans="1:5" ht="15" thickBot="1" x14ac:dyDescent="0.4">
      <c r="A259" s="86" t="s">
        <v>580</v>
      </c>
      <c r="B259" s="77" t="s">
        <v>8</v>
      </c>
      <c r="C259" s="78" t="s">
        <v>9</v>
      </c>
      <c r="D259" s="87" t="s">
        <v>581</v>
      </c>
      <c r="E259" s="87">
        <v>171</v>
      </c>
    </row>
    <row r="260" spans="1:5" ht="15" thickBot="1" x14ac:dyDescent="0.4">
      <c r="A260" s="86" t="s">
        <v>582</v>
      </c>
      <c r="B260" s="77" t="s">
        <v>8</v>
      </c>
      <c r="C260" s="78" t="s">
        <v>9</v>
      </c>
      <c r="D260" s="87" t="s">
        <v>573</v>
      </c>
      <c r="E260" s="87">
        <v>90</v>
      </c>
    </row>
    <row r="261" spans="1:5" ht="15" thickBot="1" x14ac:dyDescent="0.4">
      <c r="A261" s="86" t="s">
        <v>583</v>
      </c>
      <c r="B261" s="77" t="s">
        <v>8</v>
      </c>
      <c r="C261" s="78" t="s">
        <v>9</v>
      </c>
      <c r="D261" s="87" t="s">
        <v>573</v>
      </c>
      <c r="E261" s="87">
        <v>90</v>
      </c>
    </row>
    <row r="262" spans="1:5" ht="15" thickBot="1" x14ac:dyDescent="0.4">
      <c r="A262" s="86" t="s">
        <v>584</v>
      </c>
      <c r="B262" s="77" t="s">
        <v>8</v>
      </c>
      <c r="C262" s="78" t="s">
        <v>9</v>
      </c>
      <c r="D262" s="87" t="s">
        <v>585</v>
      </c>
      <c r="E262" s="87">
        <v>186</v>
      </c>
    </row>
    <row r="263" spans="1:5" ht="15" thickBot="1" x14ac:dyDescent="0.4">
      <c r="A263" s="86" t="s">
        <v>586</v>
      </c>
      <c r="B263" s="77" t="s">
        <v>8</v>
      </c>
      <c r="C263" s="78" t="s">
        <v>9</v>
      </c>
      <c r="D263" s="87" t="s">
        <v>585</v>
      </c>
      <c r="E263" s="87">
        <v>186</v>
      </c>
    </row>
    <row r="264" spans="1:5" ht="15" thickBot="1" x14ac:dyDescent="0.4">
      <c r="A264" s="86" t="s">
        <v>587</v>
      </c>
      <c r="B264" s="77" t="s">
        <v>8</v>
      </c>
      <c r="C264" s="78" t="s">
        <v>9</v>
      </c>
      <c r="D264" s="87" t="s">
        <v>588</v>
      </c>
      <c r="E264" s="87">
        <v>242</v>
      </c>
    </row>
    <row r="265" spans="1:5" ht="15" thickBot="1" x14ac:dyDescent="0.4">
      <c r="A265" s="86" t="s">
        <v>589</v>
      </c>
      <c r="B265" s="77" t="s">
        <v>8</v>
      </c>
      <c r="C265" s="78" t="s">
        <v>9</v>
      </c>
      <c r="D265" s="87" t="s">
        <v>590</v>
      </c>
      <c r="E265" s="87">
        <v>104</v>
      </c>
    </row>
    <row r="266" spans="1:5" ht="15" thickBot="1" x14ac:dyDescent="0.4">
      <c r="A266" s="86" t="s">
        <v>591</v>
      </c>
      <c r="B266" s="77" t="s">
        <v>8</v>
      </c>
      <c r="C266" s="78" t="s">
        <v>9</v>
      </c>
      <c r="D266" s="87" t="s">
        <v>592</v>
      </c>
      <c r="E266" s="87">
        <v>146</v>
      </c>
    </row>
    <row r="267" spans="1:5" ht="15" thickBot="1" x14ac:dyDescent="0.4">
      <c r="A267" s="86" t="s">
        <v>593</v>
      </c>
      <c r="B267" s="77" t="s">
        <v>8</v>
      </c>
      <c r="C267" s="78" t="s">
        <v>9</v>
      </c>
      <c r="D267" s="87" t="s">
        <v>594</v>
      </c>
      <c r="E267" s="87">
        <v>249</v>
      </c>
    </row>
    <row r="268" spans="1:5" ht="15" thickBot="1" x14ac:dyDescent="0.4">
      <c r="A268" s="86" t="s">
        <v>366</v>
      </c>
      <c r="B268" s="77" t="s">
        <v>8</v>
      </c>
      <c r="C268" s="78" t="s">
        <v>9</v>
      </c>
      <c r="D268" s="87" t="s">
        <v>595</v>
      </c>
      <c r="E268" s="87">
        <v>139</v>
      </c>
    </row>
    <row r="269" spans="1:5" ht="15" thickBot="1" x14ac:dyDescent="0.4">
      <c r="A269" s="86" t="s">
        <v>596</v>
      </c>
      <c r="B269" s="77" t="s">
        <v>8</v>
      </c>
      <c r="C269" s="78" t="s">
        <v>9</v>
      </c>
      <c r="D269" s="87" t="s">
        <v>597</v>
      </c>
      <c r="E269" s="87">
        <v>210</v>
      </c>
    </row>
    <row r="270" spans="1:5" ht="15" thickBot="1" x14ac:dyDescent="0.4">
      <c r="A270" s="86" t="s">
        <v>598</v>
      </c>
      <c r="B270" s="77" t="s">
        <v>8</v>
      </c>
      <c r="C270" s="78" t="s">
        <v>9</v>
      </c>
      <c r="D270" s="87" t="s">
        <v>599</v>
      </c>
      <c r="E270" s="87">
        <v>111</v>
      </c>
    </row>
    <row r="271" spans="1:5" ht="15" thickBot="1" x14ac:dyDescent="0.4">
      <c r="A271" s="86" t="s">
        <v>600</v>
      </c>
      <c r="B271" s="77" t="s">
        <v>8</v>
      </c>
      <c r="C271" s="78" t="s">
        <v>9</v>
      </c>
      <c r="D271" s="87" t="s">
        <v>601</v>
      </c>
      <c r="E271" s="87">
        <v>157</v>
      </c>
    </row>
    <row r="272" spans="1:5" ht="15" thickBot="1" x14ac:dyDescent="0.4">
      <c r="A272" s="86" t="s">
        <v>602</v>
      </c>
      <c r="B272" s="77" t="s">
        <v>8</v>
      </c>
      <c r="C272" s="78" t="s">
        <v>9</v>
      </c>
      <c r="D272" s="87" t="s">
        <v>603</v>
      </c>
      <c r="E272" s="87">
        <v>31</v>
      </c>
    </row>
    <row r="273" spans="1:5" ht="15" thickBot="1" x14ac:dyDescent="0.4">
      <c r="A273" s="86" t="s">
        <v>604</v>
      </c>
      <c r="B273" s="77" t="s">
        <v>8</v>
      </c>
      <c r="C273" s="78" t="s">
        <v>9</v>
      </c>
      <c r="D273" s="87" t="s">
        <v>605</v>
      </c>
      <c r="E273" s="87">
        <v>21</v>
      </c>
    </row>
    <row r="274" spans="1:5" ht="15" thickBot="1" x14ac:dyDescent="0.4">
      <c r="A274" s="86" t="s">
        <v>606</v>
      </c>
      <c r="B274" s="77" t="s">
        <v>8</v>
      </c>
      <c r="C274" s="78" t="s">
        <v>9</v>
      </c>
      <c r="D274" s="87" t="s">
        <v>607</v>
      </c>
      <c r="E274" s="87">
        <v>42</v>
      </c>
    </row>
    <row r="275" spans="1:5" ht="15" thickBot="1" x14ac:dyDescent="0.4">
      <c r="A275" s="86" t="s">
        <v>608</v>
      </c>
      <c r="B275" s="77" t="s">
        <v>8</v>
      </c>
      <c r="C275" s="78" t="s">
        <v>9</v>
      </c>
      <c r="D275" s="87" t="s">
        <v>609</v>
      </c>
      <c r="E275" s="87">
        <v>83</v>
      </c>
    </row>
    <row r="276" spans="1:5" ht="15" thickBot="1" x14ac:dyDescent="0.4">
      <c r="A276" s="86" t="s">
        <v>610</v>
      </c>
      <c r="B276" s="77" t="s">
        <v>8</v>
      </c>
      <c r="C276" s="78" t="s">
        <v>9</v>
      </c>
      <c r="D276" s="87" t="s">
        <v>573</v>
      </c>
      <c r="E276" s="87">
        <v>90</v>
      </c>
    </row>
    <row r="277" spans="1:5" ht="15" thickBot="1" x14ac:dyDescent="0.4">
      <c r="A277" s="86" t="s">
        <v>611</v>
      </c>
      <c r="B277" s="77" t="s">
        <v>8</v>
      </c>
      <c r="C277" s="78" t="s">
        <v>9</v>
      </c>
      <c r="D277" s="87" t="s">
        <v>585</v>
      </c>
      <c r="E277" s="87">
        <v>186</v>
      </c>
    </row>
    <row r="278" spans="1:5" s="83" customFormat="1" ht="15" thickBot="1" x14ac:dyDescent="0.4">
      <c r="A278" s="86" t="s">
        <v>389</v>
      </c>
      <c r="B278" s="77" t="s">
        <v>8</v>
      </c>
      <c r="C278" s="78" t="s">
        <v>9</v>
      </c>
      <c r="D278" s="87" t="s">
        <v>612</v>
      </c>
      <c r="E278" s="87">
        <v>102</v>
      </c>
    </row>
    <row r="279" spans="1:5" ht="15" thickBot="1" x14ac:dyDescent="0.4">
      <c r="A279" s="86" t="s">
        <v>613</v>
      </c>
      <c r="B279" s="77" t="s">
        <v>8</v>
      </c>
      <c r="C279" s="78" t="s">
        <v>9</v>
      </c>
      <c r="D279" s="87" t="s">
        <v>614</v>
      </c>
      <c r="E279" s="87">
        <v>40</v>
      </c>
    </row>
    <row r="280" spans="1:5" ht="15" thickBot="1" x14ac:dyDescent="0.4">
      <c r="A280" s="86" t="s">
        <v>615</v>
      </c>
      <c r="B280" s="77" t="s">
        <v>8</v>
      </c>
      <c r="C280" s="78" t="s">
        <v>9</v>
      </c>
      <c r="D280" s="87" t="s">
        <v>565</v>
      </c>
      <c r="E280" s="87">
        <v>99</v>
      </c>
    </row>
    <row r="281" spans="1:5" ht="15" thickBot="1" x14ac:dyDescent="0.4">
      <c r="A281" s="86" t="s">
        <v>615</v>
      </c>
      <c r="B281" s="77" t="s">
        <v>8</v>
      </c>
      <c r="C281" s="78" t="s">
        <v>9</v>
      </c>
      <c r="D281" s="87" t="s">
        <v>616</v>
      </c>
      <c r="E281" s="87">
        <v>74</v>
      </c>
    </row>
    <row r="282" spans="1:5" ht="15" thickBot="1" x14ac:dyDescent="0.4">
      <c r="A282" s="86" t="s">
        <v>617</v>
      </c>
      <c r="B282" s="77" t="s">
        <v>8</v>
      </c>
      <c r="C282" s="78" t="s">
        <v>9</v>
      </c>
      <c r="D282" s="87" t="s">
        <v>618</v>
      </c>
      <c r="E282" s="87">
        <v>250</v>
      </c>
    </row>
    <row r="283" spans="1:5" ht="15" thickBot="1" x14ac:dyDescent="0.4">
      <c r="A283" s="86" t="s">
        <v>619</v>
      </c>
      <c r="B283" s="77" t="s">
        <v>8</v>
      </c>
      <c r="C283" s="78" t="s">
        <v>9</v>
      </c>
      <c r="D283" s="87" t="s">
        <v>620</v>
      </c>
      <c r="E283" s="87">
        <v>163</v>
      </c>
    </row>
    <row r="284" spans="1:5" ht="15" thickBot="1" x14ac:dyDescent="0.4">
      <c r="A284" s="86" t="s">
        <v>621</v>
      </c>
      <c r="B284" s="77" t="s">
        <v>8</v>
      </c>
      <c r="C284" s="78" t="s">
        <v>9</v>
      </c>
      <c r="D284" s="87" t="s">
        <v>622</v>
      </c>
      <c r="E284" s="87">
        <v>152</v>
      </c>
    </row>
    <row r="285" spans="1:5" ht="15" thickBot="1" x14ac:dyDescent="0.4">
      <c r="A285" s="86" t="s">
        <v>623</v>
      </c>
      <c r="B285" s="77" t="s">
        <v>8</v>
      </c>
      <c r="C285" s="78" t="s">
        <v>9</v>
      </c>
      <c r="D285" s="87" t="s">
        <v>565</v>
      </c>
      <c r="E285" s="87">
        <v>99</v>
      </c>
    </row>
    <row r="286" spans="1:5" ht="15" thickBot="1" x14ac:dyDescent="0.4">
      <c r="A286" s="86" t="s">
        <v>624</v>
      </c>
      <c r="B286" s="77" t="s">
        <v>8</v>
      </c>
      <c r="C286" s="78" t="s">
        <v>9</v>
      </c>
      <c r="D286" s="87" t="s">
        <v>625</v>
      </c>
      <c r="E286" s="87">
        <v>212</v>
      </c>
    </row>
    <row r="287" spans="1:5" ht="15" thickBot="1" x14ac:dyDescent="0.4">
      <c r="A287" s="86" t="s">
        <v>626</v>
      </c>
      <c r="B287" s="77" t="s">
        <v>8</v>
      </c>
      <c r="C287" s="78" t="s">
        <v>9</v>
      </c>
      <c r="D287" s="87" t="s">
        <v>627</v>
      </c>
      <c r="E287" s="87">
        <v>200</v>
      </c>
    </row>
    <row r="288" spans="1:5" ht="15" thickBot="1" x14ac:dyDescent="0.4">
      <c r="A288" s="86" t="s">
        <v>628</v>
      </c>
      <c r="B288" s="77" t="s">
        <v>8</v>
      </c>
      <c r="C288" s="78" t="s">
        <v>9</v>
      </c>
      <c r="D288" s="87" t="s">
        <v>629</v>
      </c>
      <c r="E288" s="87">
        <v>241</v>
      </c>
    </row>
    <row r="289" spans="1:5" ht="15" thickBot="1" x14ac:dyDescent="0.4">
      <c r="A289" s="86" t="s">
        <v>630</v>
      </c>
      <c r="B289" s="77" t="s">
        <v>8</v>
      </c>
      <c r="C289" s="78" t="s">
        <v>9</v>
      </c>
      <c r="D289" s="87" t="s">
        <v>565</v>
      </c>
      <c r="E289" s="87">
        <v>99</v>
      </c>
    </row>
    <row r="290" spans="1:5" ht="15" thickBot="1" x14ac:dyDescent="0.4">
      <c r="A290" s="86" t="s">
        <v>631</v>
      </c>
      <c r="B290" s="77" t="s">
        <v>8</v>
      </c>
      <c r="C290" s="78" t="s">
        <v>9</v>
      </c>
      <c r="D290" s="87" t="s">
        <v>585</v>
      </c>
      <c r="E290" s="87">
        <v>186</v>
      </c>
    </row>
    <row r="291" spans="1:5" ht="15" thickBot="1" x14ac:dyDescent="0.4">
      <c r="A291" s="86" t="s">
        <v>632</v>
      </c>
      <c r="B291" s="77" t="s">
        <v>8</v>
      </c>
      <c r="C291" s="78" t="s">
        <v>9</v>
      </c>
      <c r="D291" s="87" t="s">
        <v>573</v>
      </c>
      <c r="E291" s="87">
        <v>90</v>
      </c>
    </row>
    <row r="292" spans="1:5" ht="15" thickBot="1" x14ac:dyDescent="0.4">
      <c r="A292" s="86" t="s">
        <v>633</v>
      </c>
      <c r="B292" s="77" t="s">
        <v>8</v>
      </c>
      <c r="C292" s="78" t="s">
        <v>9</v>
      </c>
      <c r="D292" s="87" t="s">
        <v>565</v>
      </c>
      <c r="E292" s="87">
        <v>99</v>
      </c>
    </row>
    <row r="293" spans="1:5" ht="15" thickBot="1" x14ac:dyDescent="0.4">
      <c r="A293" s="86" t="s">
        <v>634</v>
      </c>
      <c r="B293" s="77" t="s">
        <v>8</v>
      </c>
      <c r="C293" s="78" t="s">
        <v>9</v>
      </c>
      <c r="D293" s="87" t="s">
        <v>635</v>
      </c>
      <c r="E293" s="87">
        <v>35</v>
      </c>
    </row>
    <row r="294" spans="1:5" ht="15" thickBot="1" x14ac:dyDescent="0.4">
      <c r="A294" s="86" t="s">
        <v>636</v>
      </c>
      <c r="B294" s="77" t="s">
        <v>8</v>
      </c>
      <c r="C294" s="78" t="s">
        <v>9</v>
      </c>
      <c r="D294" s="87" t="s">
        <v>637</v>
      </c>
      <c r="E294" s="87">
        <v>37</v>
      </c>
    </row>
    <row r="295" spans="1:5" ht="15" thickBot="1" x14ac:dyDescent="0.4">
      <c r="A295" s="86" t="s">
        <v>638</v>
      </c>
      <c r="B295" s="77" t="s">
        <v>8</v>
      </c>
      <c r="C295" s="78" t="s">
        <v>9</v>
      </c>
      <c r="D295" s="87" t="s">
        <v>616</v>
      </c>
      <c r="E295" s="87">
        <v>74</v>
      </c>
    </row>
    <row r="296" spans="1:5" ht="15" thickBot="1" x14ac:dyDescent="0.4">
      <c r="A296" s="86" t="s">
        <v>639</v>
      </c>
      <c r="B296" s="77" t="s">
        <v>8</v>
      </c>
      <c r="C296" s="78" t="s">
        <v>9</v>
      </c>
      <c r="D296" s="87" t="s">
        <v>585</v>
      </c>
      <c r="E296" s="87">
        <v>186</v>
      </c>
    </row>
    <row r="297" spans="1:5" ht="15" thickBot="1" x14ac:dyDescent="0.4">
      <c r="A297" s="86" t="s">
        <v>640</v>
      </c>
      <c r="B297" s="77" t="s">
        <v>8</v>
      </c>
      <c r="C297" s="78" t="s">
        <v>9</v>
      </c>
      <c r="D297" s="87" t="s">
        <v>573</v>
      </c>
      <c r="E297" s="87">
        <v>90</v>
      </c>
    </row>
    <row r="298" spans="1:5" ht="15" thickBot="1" x14ac:dyDescent="0.4">
      <c r="A298" s="84" t="s">
        <v>641</v>
      </c>
      <c r="B298" s="72" t="s">
        <v>10</v>
      </c>
      <c r="C298" s="73" t="s">
        <v>9</v>
      </c>
      <c r="D298" s="85" t="s">
        <v>642</v>
      </c>
      <c r="E298" s="85">
        <v>43</v>
      </c>
    </row>
    <row r="299" spans="1:5" ht="15" thickBot="1" x14ac:dyDescent="0.4">
      <c r="A299" s="86" t="s">
        <v>643</v>
      </c>
      <c r="B299" s="72" t="s">
        <v>10</v>
      </c>
      <c r="C299" s="73" t="s">
        <v>9</v>
      </c>
      <c r="D299" s="87" t="s">
        <v>644</v>
      </c>
      <c r="E299" s="87">
        <v>58</v>
      </c>
    </row>
    <row r="300" spans="1:5" ht="15" thickBot="1" x14ac:dyDescent="0.4">
      <c r="A300" s="86" t="s">
        <v>645</v>
      </c>
      <c r="B300" s="72" t="s">
        <v>10</v>
      </c>
      <c r="C300" s="73" t="s">
        <v>9</v>
      </c>
      <c r="D300" s="87" t="s">
        <v>646</v>
      </c>
      <c r="E300" s="87">
        <v>72</v>
      </c>
    </row>
    <row r="301" spans="1:5" ht="15" thickBot="1" x14ac:dyDescent="0.4">
      <c r="A301" s="86" t="s">
        <v>647</v>
      </c>
      <c r="B301" s="72" t="s">
        <v>10</v>
      </c>
      <c r="C301" s="73" t="s">
        <v>9</v>
      </c>
      <c r="D301" s="87" t="s">
        <v>648</v>
      </c>
      <c r="E301" s="87">
        <v>803</v>
      </c>
    </row>
    <row r="302" spans="1:5" ht="15" thickBot="1" x14ac:dyDescent="0.4">
      <c r="A302" s="86" t="s">
        <v>649</v>
      </c>
      <c r="B302" s="72" t="s">
        <v>10</v>
      </c>
      <c r="C302" s="73" t="s">
        <v>9</v>
      </c>
      <c r="D302" s="87" t="s">
        <v>650</v>
      </c>
      <c r="E302" s="87">
        <v>44</v>
      </c>
    </row>
    <row r="303" spans="1:5" ht="15" thickBot="1" x14ac:dyDescent="0.4">
      <c r="A303" s="86" t="s">
        <v>651</v>
      </c>
      <c r="B303" s="72" t="s">
        <v>10</v>
      </c>
      <c r="C303" s="73" t="s">
        <v>9</v>
      </c>
      <c r="D303" s="87" t="s">
        <v>652</v>
      </c>
      <c r="E303" s="87">
        <v>107</v>
      </c>
    </row>
    <row r="304" spans="1:5" ht="15" thickBot="1" x14ac:dyDescent="0.4">
      <c r="A304" s="86" t="s">
        <v>653</v>
      </c>
      <c r="B304" s="72" t="s">
        <v>10</v>
      </c>
      <c r="C304" s="73" t="s">
        <v>9</v>
      </c>
      <c r="D304" s="87" t="s">
        <v>654</v>
      </c>
      <c r="E304" s="87">
        <v>59</v>
      </c>
    </row>
    <row r="305" spans="1:5" ht="15" thickBot="1" x14ac:dyDescent="0.4">
      <c r="A305" s="86" t="s">
        <v>655</v>
      </c>
      <c r="B305" s="72" t="s">
        <v>10</v>
      </c>
      <c r="C305" s="73" t="s">
        <v>9</v>
      </c>
      <c r="D305" s="87" t="s">
        <v>656</v>
      </c>
      <c r="E305" s="87">
        <v>113</v>
      </c>
    </row>
    <row r="306" spans="1:5" ht="15" thickBot="1" x14ac:dyDescent="0.4">
      <c r="A306" s="86" t="s">
        <v>657</v>
      </c>
      <c r="B306" s="72" t="s">
        <v>10</v>
      </c>
      <c r="C306" s="73" t="s">
        <v>9</v>
      </c>
      <c r="D306" s="87" t="s">
        <v>658</v>
      </c>
      <c r="E306" s="87">
        <v>45</v>
      </c>
    </row>
    <row r="307" spans="1:5" ht="15" thickBot="1" x14ac:dyDescent="0.4">
      <c r="A307" s="86" t="s">
        <v>659</v>
      </c>
      <c r="B307" s="72" t="s">
        <v>10</v>
      </c>
      <c r="C307" s="73" t="s">
        <v>9</v>
      </c>
      <c r="D307" s="87" t="s">
        <v>660</v>
      </c>
      <c r="E307" s="87">
        <v>94</v>
      </c>
    </row>
    <row r="308" spans="1:5" ht="15" thickBot="1" x14ac:dyDescent="0.4">
      <c r="A308" s="86" t="s">
        <v>661</v>
      </c>
      <c r="B308" s="72" t="s">
        <v>10</v>
      </c>
      <c r="C308" s="73" t="s">
        <v>9</v>
      </c>
      <c r="D308" s="87" t="s">
        <v>662</v>
      </c>
      <c r="E308" s="87">
        <v>85</v>
      </c>
    </row>
    <row r="309" spans="1:5" ht="15" thickBot="1" x14ac:dyDescent="0.4">
      <c r="A309" s="86" t="s">
        <v>663</v>
      </c>
      <c r="B309" s="72" t="s">
        <v>10</v>
      </c>
      <c r="C309" s="73" t="s">
        <v>9</v>
      </c>
      <c r="D309" s="87" t="s">
        <v>664</v>
      </c>
      <c r="E309" s="87">
        <v>57</v>
      </c>
    </row>
    <row r="310" spans="1:5" ht="15" thickBot="1" x14ac:dyDescent="0.4">
      <c r="A310" s="86" t="s">
        <v>665</v>
      </c>
      <c r="B310" s="72" t="s">
        <v>10</v>
      </c>
      <c r="C310" s="73" t="s">
        <v>9</v>
      </c>
      <c r="D310" s="87" t="s">
        <v>666</v>
      </c>
      <c r="E310" s="87">
        <v>69</v>
      </c>
    </row>
    <row r="311" spans="1:5" ht="15" thickBot="1" x14ac:dyDescent="0.4">
      <c r="A311" s="86" t="s">
        <v>667</v>
      </c>
      <c r="B311" s="72" t="s">
        <v>10</v>
      </c>
      <c r="C311" s="73" t="s">
        <v>9</v>
      </c>
      <c r="D311" s="87" t="s">
        <v>668</v>
      </c>
      <c r="E311" s="87">
        <v>80</v>
      </c>
    </row>
    <row r="312" spans="1:5" ht="15" thickBot="1" x14ac:dyDescent="0.4">
      <c r="A312" s="86" t="s">
        <v>669</v>
      </c>
      <c r="B312" s="72" t="s">
        <v>10</v>
      </c>
      <c r="C312" s="73" t="s">
        <v>9</v>
      </c>
      <c r="D312" s="87" t="s">
        <v>670</v>
      </c>
      <c r="E312" s="87">
        <v>86</v>
      </c>
    </row>
    <row r="313" spans="1:5" ht="15" thickBot="1" x14ac:dyDescent="0.4">
      <c r="A313" s="86" t="s">
        <v>671</v>
      </c>
      <c r="B313" s="72" t="s">
        <v>10</v>
      </c>
      <c r="C313" s="73" t="s">
        <v>9</v>
      </c>
      <c r="D313" s="87" t="s">
        <v>672</v>
      </c>
      <c r="E313" s="87">
        <v>109</v>
      </c>
    </row>
    <row r="314" spans="1:5" ht="15" thickBot="1" x14ac:dyDescent="0.4">
      <c r="A314" s="86" t="s">
        <v>673</v>
      </c>
      <c r="B314" s="72" t="s">
        <v>10</v>
      </c>
      <c r="C314" s="73" t="s">
        <v>9</v>
      </c>
      <c r="D314" s="87" t="s">
        <v>674</v>
      </c>
      <c r="E314" s="87">
        <v>110</v>
      </c>
    </row>
    <row r="315" spans="1:5" ht="15" thickBot="1" x14ac:dyDescent="0.4">
      <c r="A315" s="86" t="s">
        <v>675</v>
      </c>
      <c r="B315" s="72" t="s">
        <v>10</v>
      </c>
      <c r="C315" s="73" t="s">
        <v>9</v>
      </c>
      <c r="D315" s="87" t="s">
        <v>676</v>
      </c>
      <c r="E315" s="87">
        <v>68</v>
      </c>
    </row>
    <row r="316" spans="1:5" ht="15" thickBot="1" x14ac:dyDescent="0.4">
      <c r="A316" s="86" t="s">
        <v>677</v>
      </c>
      <c r="B316" s="72" t="s">
        <v>10</v>
      </c>
      <c r="C316" s="73" t="s">
        <v>9</v>
      </c>
      <c r="D316" s="87" t="s">
        <v>678</v>
      </c>
      <c r="E316" s="87">
        <v>70</v>
      </c>
    </row>
    <row r="317" spans="1:5" ht="15" thickBot="1" x14ac:dyDescent="0.4">
      <c r="A317" s="86" t="s">
        <v>679</v>
      </c>
      <c r="B317" s="72" t="s">
        <v>10</v>
      </c>
      <c r="C317" s="73" t="s">
        <v>9</v>
      </c>
      <c r="D317" s="87" t="s">
        <v>680</v>
      </c>
      <c r="E317" s="87">
        <v>140</v>
      </c>
    </row>
    <row r="318" spans="1:5" ht="15" thickBot="1" x14ac:dyDescent="0.4">
      <c r="A318" s="86" t="s">
        <v>681</v>
      </c>
      <c r="B318" s="72" t="s">
        <v>10</v>
      </c>
      <c r="C318" s="73" t="s">
        <v>9</v>
      </c>
      <c r="D318" s="87" t="s">
        <v>682</v>
      </c>
      <c r="E318" s="87">
        <v>96</v>
      </c>
    </row>
    <row r="319" spans="1:5" ht="15" thickBot="1" x14ac:dyDescent="0.4">
      <c r="A319" s="86" t="s">
        <v>683</v>
      </c>
      <c r="B319" s="72" t="s">
        <v>10</v>
      </c>
      <c r="C319" s="73" t="s">
        <v>9</v>
      </c>
      <c r="D319" s="87" t="s">
        <v>684</v>
      </c>
      <c r="E319" s="87">
        <v>52</v>
      </c>
    </row>
    <row r="320" spans="1:5" ht="15" thickBot="1" x14ac:dyDescent="0.4">
      <c r="A320" s="86" t="s">
        <v>685</v>
      </c>
      <c r="B320" s="72" t="s">
        <v>10</v>
      </c>
      <c r="C320" s="73" t="s">
        <v>9</v>
      </c>
      <c r="D320" s="87" t="s">
        <v>686</v>
      </c>
      <c r="E320" s="87">
        <v>189</v>
      </c>
    </row>
    <row r="321" spans="1:5" ht="15" thickBot="1" x14ac:dyDescent="0.4">
      <c r="A321" s="86" t="s">
        <v>687</v>
      </c>
      <c r="B321" s="72" t="s">
        <v>10</v>
      </c>
      <c r="C321" s="73" t="s">
        <v>9</v>
      </c>
      <c r="D321" s="87" t="s">
        <v>688</v>
      </c>
      <c r="E321" s="87">
        <v>191</v>
      </c>
    </row>
    <row r="322" spans="1:5" ht="15" thickBot="1" x14ac:dyDescent="0.4">
      <c r="A322" s="86" t="s">
        <v>689</v>
      </c>
      <c r="B322" s="72" t="s">
        <v>10</v>
      </c>
      <c r="C322" s="73" t="s">
        <v>9</v>
      </c>
      <c r="D322" s="87" t="s">
        <v>690</v>
      </c>
      <c r="E322" s="87">
        <v>192</v>
      </c>
    </row>
    <row r="323" spans="1:5" ht="15" thickBot="1" x14ac:dyDescent="0.4">
      <c r="A323" s="86" t="s">
        <v>691</v>
      </c>
      <c r="B323" s="72" t="s">
        <v>10</v>
      </c>
      <c r="C323" s="73" t="s">
        <v>9</v>
      </c>
      <c r="D323" s="87" t="s">
        <v>692</v>
      </c>
      <c r="E323" s="87">
        <v>196</v>
      </c>
    </row>
    <row r="324" spans="1:5" ht="15" thickBot="1" x14ac:dyDescent="0.4">
      <c r="A324" s="86" t="s">
        <v>693</v>
      </c>
      <c r="B324" s="72" t="s">
        <v>10</v>
      </c>
      <c r="C324" s="73" t="s">
        <v>9</v>
      </c>
      <c r="D324" s="87" t="s">
        <v>694</v>
      </c>
      <c r="E324" s="87">
        <v>201</v>
      </c>
    </row>
    <row r="325" spans="1:5" ht="15" thickBot="1" x14ac:dyDescent="0.4">
      <c r="A325" s="86" t="s">
        <v>695</v>
      </c>
      <c r="B325" s="72" t="s">
        <v>10</v>
      </c>
      <c r="C325" s="73" t="s">
        <v>9</v>
      </c>
      <c r="D325" s="87" t="s">
        <v>696</v>
      </c>
      <c r="E325" s="87">
        <v>202</v>
      </c>
    </row>
    <row r="326" spans="1:5" x14ac:dyDescent="0.35">
      <c r="A326" s="2" t="s">
        <v>141</v>
      </c>
      <c r="B326" s="72" t="s">
        <v>10</v>
      </c>
      <c r="C326" s="73" t="s">
        <v>9</v>
      </c>
      <c r="D326" s="2" t="s">
        <v>142</v>
      </c>
      <c r="E326" s="74">
        <v>213</v>
      </c>
    </row>
  </sheetData>
  <sheetProtection algorithmName="SHA-512" hashValue="dSuLEIMF3AEwOXdmYKlbrDm0GqqHofSiQcHI+3M/vS+/jgaLSJ6NqooWKzD8HTIXN/PdfYMPbKqk1c5xyYqaSQ==" saltValue="+e7zr+8RFz6LnobqbpdGvw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5" x14ac:dyDescent="0.35"/>
  <cols>
    <col min="1" max="1" width="18.81640625" customWidth="1"/>
    <col min="2" max="2" width="19.26953125" customWidth="1"/>
  </cols>
  <sheetData>
    <row r="1" spans="1:3" x14ac:dyDescent="0.35">
      <c r="A1" t="s">
        <v>48</v>
      </c>
      <c r="B1" t="s">
        <v>49</v>
      </c>
      <c r="C1" t="s">
        <v>50</v>
      </c>
    </row>
    <row r="2" spans="1:3" x14ac:dyDescent="0.35">
      <c r="A2" t="s">
        <v>51</v>
      </c>
      <c r="B2" t="s">
        <v>52</v>
      </c>
      <c r="C2" t="s">
        <v>53</v>
      </c>
    </row>
    <row r="3" spans="1:3" x14ac:dyDescent="0.35">
      <c r="A3" t="s">
        <v>54</v>
      </c>
      <c r="B3" t="s">
        <v>52</v>
      </c>
      <c r="C3" t="s">
        <v>55</v>
      </c>
    </row>
    <row r="4" spans="1:3" x14ac:dyDescent="0.35">
      <c r="A4" t="s">
        <v>56</v>
      </c>
      <c r="B4" t="s">
        <v>52</v>
      </c>
      <c r="C4" t="s">
        <v>70</v>
      </c>
    </row>
    <row r="5" spans="1:3" x14ac:dyDescent="0.35">
      <c r="A5" t="s">
        <v>57</v>
      </c>
      <c r="B5" t="s">
        <v>52</v>
      </c>
      <c r="C5" t="s">
        <v>58</v>
      </c>
    </row>
    <row r="6" spans="1:3" x14ac:dyDescent="0.35">
      <c r="A6" t="s">
        <v>59</v>
      </c>
      <c r="B6" t="s">
        <v>52</v>
      </c>
      <c r="C6" t="s">
        <v>60</v>
      </c>
    </row>
    <row r="7" spans="1:3" x14ac:dyDescent="0.35">
      <c r="A7" t="s">
        <v>61</v>
      </c>
      <c r="B7" t="s">
        <v>52</v>
      </c>
      <c r="C7" t="s">
        <v>62</v>
      </c>
    </row>
    <row r="8" spans="1:3" x14ac:dyDescent="0.35">
      <c r="A8" t="s">
        <v>63</v>
      </c>
      <c r="B8" t="s">
        <v>52</v>
      </c>
      <c r="C8" t="s">
        <v>64</v>
      </c>
    </row>
    <row r="9" spans="1:3" x14ac:dyDescent="0.35">
      <c r="A9" t="s">
        <v>65</v>
      </c>
      <c r="B9" t="s">
        <v>52</v>
      </c>
      <c r="C9" t="s">
        <v>66</v>
      </c>
    </row>
    <row r="10" spans="1:3" x14ac:dyDescent="0.35">
      <c r="A10" t="s">
        <v>67</v>
      </c>
      <c r="B10" t="s">
        <v>68</v>
      </c>
      <c r="C10" t="s">
        <v>69</v>
      </c>
    </row>
    <row r="12" spans="1:3" x14ac:dyDescent="0.35">
      <c r="A12" t="s">
        <v>32</v>
      </c>
    </row>
    <row r="13" spans="1:3" x14ac:dyDescent="0.35">
      <c r="A13" t="s">
        <v>17</v>
      </c>
    </row>
    <row r="14" spans="1:3" x14ac:dyDescent="0.35">
      <c r="A14" t="s">
        <v>18</v>
      </c>
    </row>
    <row r="15" spans="1:3" x14ac:dyDescent="0.35">
      <c r="A15" t="s">
        <v>30</v>
      </c>
    </row>
    <row r="16" spans="1:3" x14ac:dyDescent="0.35">
      <c r="A16" t="s">
        <v>96</v>
      </c>
    </row>
    <row r="18" spans="1:1" x14ac:dyDescent="0.35">
      <c r="A18" t="s">
        <v>116</v>
      </c>
    </row>
    <row r="19" spans="1:1" x14ac:dyDescent="0.35">
      <c r="A19" t="s">
        <v>129</v>
      </c>
    </row>
    <row r="20" spans="1:1" x14ac:dyDescent="0.35">
      <c r="A20" t="s">
        <v>130</v>
      </c>
    </row>
    <row r="21" spans="1:1" x14ac:dyDescent="0.35">
      <c r="A21" t="s">
        <v>79</v>
      </c>
    </row>
    <row r="22" spans="1:1" x14ac:dyDescent="0.35">
      <c r="A22" t="s">
        <v>132</v>
      </c>
    </row>
    <row r="24" spans="1:1" x14ac:dyDescent="0.35">
      <c r="A24" s="21" t="s">
        <v>83</v>
      </c>
    </row>
    <row r="25" spans="1:1" x14ac:dyDescent="0.35">
      <c r="A25" s="21" t="s">
        <v>82</v>
      </c>
    </row>
    <row r="26" spans="1:1" x14ac:dyDescent="0.35">
      <c r="A26" s="55" t="s">
        <v>123</v>
      </c>
    </row>
    <row r="27" spans="1:1" x14ac:dyDescent="0.35">
      <c r="A27" s="55" t="s">
        <v>84</v>
      </c>
    </row>
    <row r="29" spans="1:1" x14ac:dyDescent="0.35">
      <c r="A29">
        <v>18</v>
      </c>
    </row>
    <row r="30" spans="1:1" x14ac:dyDescent="0.35">
      <c r="A30">
        <v>19</v>
      </c>
    </row>
    <row r="32" spans="1:1" x14ac:dyDescent="0.35">
      <c r="A32" s="56" t="s">
        <v>133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26" workbookViewId="0">
      <selection activeCell="A27" sqref="A27:A29"/>
    </sheetView>
  </sheetViews>
  <sheetFormatPr baseColWidth="10" defaultRowHeight="14.5" x14ac:dyDescent="0.35"/>
  <cols>
    <col min="1" max="1" width="26.26953125" customWidth="1"/>
    <col min="2" max="2" width="19" bestFit="1" customWidth="1"/>
    <col min="3" max="3" width="22" customWidth="1"/>
    <col min="4" max="4" width="17" bestFit="1" customWidth="1"/>
    <col min="12" max="12" width="8.1796875" customWidth="1"/>
    <col min="13" max="13" width="7.81640625" customWidth="1"/>
  </cols>
  <sheetData>
    <row r="1" spans="1:13" x14ac:dyDescent="0.35">
      <c r="A1" s="57" t="s">
        <v>90</v>
      </c>
      <c r="L1" s="58" t="s">
        <v>135</v>
      </c>
      <c r="M1" s="59" t="s">
        <v>137</v>
      </c>
    </row>
    <row r="2" spans="1:13" ht="15" thickBot="1" x14ac:dyDescent="0.4">
      <c r="L2" s="60" t="s">
        <v>136</v>
      </c>
      <c r="M2" s="61">
        <v>42877</v>
      </c>
    </row>
    <row r="3" spans="1:13" x14ac:dyDescent="0.35">
      <c r="A3" t="s">
        <v>103</v>
      </c>
      <c r="E3" s="10" t="s">
        <v>45</v>
      </c>
    </row>
    <row r="4" spans="1:13" x14ac:dyDescent="0.35">
      <c r="A4" t="s">
        <v>46</v>
      </c>
    </row>
    <row r="5" spans="1:13" x14ac:dyDescent="0.35">
      <c r="A5" t="s">
        <v>76</v>
      </c>
    </row>
    <row r="7" spans="1:13" x14ac:dyDescent="0.35">
      <c r="A7" s="57" t="s">
        <v>91</v>
      </c>
    </row>
    <row r="9" spans="1:13" x14ac:dyDescent="0.35">
      <c r="A9" s="3" t="s">
        <v>35</v>
      </c>
    </row>
    <row r="11" spans="1:13" x14ac:dyDescent="0.35">
      <c r="A11" t="s">
        <v>34</v>
      </c>
    </row>
    <row r="13" spans="1:13" x14ac:dyDescent="0.35">
      <c r="A13" s="4" t="s">
        <v>32</v>
      </c>
      <c r="B13" s="4" t="s">
        <v>33</v>
      </c>
      <c r="C13" s="4" t="s">
        <v>98</v>
      </c>
    </row>
    <row r="14" spans="1:13" x14ac:dyDescent="0.35">
      <c r="A14" s="2" t="s">
        <v>17</v>
      </c>
      <c r="B14" s="2" t="s">
        <v>16</v>
      </c>
      <c r="C14" s="2" t="s">
        <v>99</v>
      </c>
    </row>
    <row r="15" spans="1:13" x14ac:dyDescent="0.35">
      <c r="A15" s="2" t="s">
        <v>18</v>
      </c>
      <c r="B15" s="2" t="s">
        <v>31</v>
      </c>
      <c r="C15" s="2" t="s">
        <v>99</v>
      </c>
    </row>
    <row r="16" spans="1:13" x14ac:dyDescent="0.35">
      <c r="A16" s="2" t="s">
        <v>97</v>
      </c>
      <c r="B16" s="2" t="s">
        <v>100</v>
      </c>
      <c r="C16" s="2" t="s">
        <v>111</v>
      </c>
    </row>
    <row r="17" spans="1:1" x14ac:dyDescent="0.35">
      <c r="A17" s="25" t="s">
        <v>112</v>
      </c>
    </row>
    <row r="19" spans="1:1" x14ac:dyDescent="0.35">
      <c r="A19" s="3" t="s">
        <v>101</v>
      </c>
    </row>
    <row r="21" spans="1:1" x14ac:dyDescent="0.35">
      <c r="A21" t="s">
        <v>36</v>
      </c>
    </row>
    <row r="22" spans="1:1" x14ac:dyDescent="0.35">
      <c r="A22" t="s">
        <v>140</v>
      </c>
    </row>
    <row r="23" spans="1:1" x14ac:dyDescent="0.35">
      <c r="A23" t="s">
        <v>104</v>
      </c>
    </row>
    <row r="25" spans="1:1" x14ac:dyDescent="0.35">
      <c r="A25" s="3" t="s">
        <v>102</v>
      </c>
    </row>
    <row r="27" spans="1:1" x14ac:dyDescent="0.35">
      <c r="A27" t="s">
        <v>105</v>
      </c>
    </row>
    <row r="28" spans="1:1" x14ac:dyDescent="0.35">
      <c r="A28" t="s">
        <v>106</v>
      </c>
    </row>
    <row r="29" spans="1:1" x14ac:dyDescent="0.35">
      <c r="A29" t="s">
        <v>107</v>
      </c>
    </row>
    <row r="31" spans="1:1" x14ac:dyDescent="0.35">
      <c r="A31" s="57" t="s">
        <v>71</v>
      </c>
    </row>
    <row r="33" spans="1:4" x14ac:dyDescent="0.35">
      <c r="A33" s="2"/>
      <c r="B33" s="4" t="s">
        <v>108</v>
      </c>
      <c r="C33" s="4" t="s">
        <v>109</v>
      </c>
      <c r="D33" s="4" t="s">
        <v>75</v>
      </c>
    </row>
    <row r="34" spans="1:4" x14ac:dyDescent="0.35">
      <c r="A34" s="4" t="s">
        <v>72</v>
      </c>
      <c r="B34" s="5" t="s">
        <v>95</v>
      </c>
      <c r="C34" s="5" t="s">
        <v>74</v>
      </c>
      <c r="D34" s="5" t="s">
        <v>73</v>
      </c>
    </row>
    <row r="35" spans="1:4" x14ac:dyDescent="0.35">
      <c r="A35" s="4" t="s">
        <v>92</v>
      </c>
      <c r="B35" s="5">
        <v>20131127</v>
      </c>
      <c r="C35" s="5" t="s">
        <v>93</v>
      </c>
      <c r="D35" s="5" t="s">
        <v>94</v>
      </c>
    </row>
    <row r="36" spans="1:4" x14ac:dyDescent="0.35">
      <c r="A36" s="20"/>
      <c r="B36" s="21"/>
      <c r="C36" s="21"/>
    </row>
    <row r="38" spans="1:4" x14ac:dyDescent="0.35">
      <c r="A38" s="57" t="s">
        <v>80</v>
      </c>
    </row>
    <row r="40" spans="1:4" x14ac:dyDescent="0.35">
      <c r="A40" t="s">
        <v>85</v>
      </c>
    </row>
    <row r="41" spans="1:4" ht="15" thickBot="1" x14ac:dyDescent="0.4"/>
    <row r="42" spans="1:4" ht="15" thickBot="1" x14ac:dyDescent="0.4">
      <c r="A42" s="18" t="s">
        <v>33</v>
      </c>
      <c r="B42" s="19" t="s">
        <v>81</v>
      </c>
    </row>
    <row r="43" spans="1:4" x14ac:dyDescent="0.35">
      <c r="A43" s="12" t="s">
        <v>37</v>
      </c>
      <c r="B43" s="14" t="s">
        <v>83</v>
      </c>
    </row>
    <row r="44" spans="1:4" x14ac:dyDescent="0.35">
      <c r="A44" s="13" t="s">
        <v>38</v>
      </c>
      <c r="B44" s="14" t="s">
        <v>83</v>
      </c>
    </row>
    <row r="45" spans="1:4" x14ac:dyDescent="0.35">
      <c r="A45" s="13" t="s">
        <v>8</v>
      </c>
      <c r="B45" s="14" t="s">
        <v>83</v>
      </c>
    </row>
    <row r="46" spans="1:4" x14ac:dyDescent="0.35">
      <c r="A46" s="13" t="s">
        <v>39</v>
      </c>
      <c r="B46" s="14" t="s">
        <v>82</v>
      </c>
    </row>
    <row r="47" spans="1:4" x14ac:dyDescent="0.35">
      <c r="A47" s="13" t="s">
        <v>40</v>
      </c>
      <c r="B47" s="14" t="s">
        <v>83</v>
      </c>
    </row>
    <row r="48" spans="1:4" x14ac:dyDescent="0.35">
      <c r="A48" s="13" t="s">
        <v>41</v>
      </c>
      <c r="B48" s="14" t="s">
        <v>83</v>
      </c>
    </row>
    <row r="49" spans="1:2" x14ac:dyDescent="0.35">
      <c r="A49" s="13" t="s">
        <v>3</v>
      </c>
      <c r="B49" s="15" t="s">
        <v>123</v>
      </c>
    </row>
    <row r="50" spans="1:2" x14ac:dyDescent="0.35">
      <c r="A50" s="13" t="s">
        <v>42</v>
      </c>
      <c r="B50" s="15" t="s">
        <v>84</v>
      </c>
    </row>
    <row r="51" spans="1:2" x14ac:dyDescent="0.35">
      <c r="A51" s="13" t="s">
        <v>86</v>
      </c>
      <c r="B51" s="15" t="s">
        <v>84</v>
      </c>
    </row>
    <row r="52" spans="1:2" x14ac:dyDescent="0.35">
      <c r="A52" s="13" t="s">
        <v>10</v>
      </c>
      <c r="B52" s="15" t="s">
        <v>84</v>
      </c>
    </row>
    <row r="53" spans="1:2" ht="15" thickBot="1" x14ac:dyDescent="0.4">
      <c r="A53" s="16" t="s">
        <v>87</v>
      </c>
      <c r="B53" s="17" t="s">
        <v>84</v>
      </c>
    </row>
    <row r="55" spans="1:2" x14ac:dyDescent="0.35">
      <c r="A55" s="67" t="s">
        <v>138</v>
      </c>
      <c r="B55" s="68" t="s">
        <v>139</v>
      </c>
    </row>
  </sheetData>
  <sheetProtection algorithmName="SHA-512" hashValue="5i0imKqI1/JvtbuSQiuTlKw10wGV0WU1YYv6PfssXO/9Dkrf4WqFR/ppEDP5Dg03pFtKEHdYIkPcwuAU+yp4Cw==" saltValue="eYy5aXik//AkvfZ8iiCUOQ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topLeftCell="A10" workbookViewId="0">
      <selection activeCell="F21" sqref="F21"/>
    </sheetView>
  </sheetViews>
  <sheetFormatPr baseColWidth="10" defaultColWidth="11.453125" defaultRowHeight="14.5" x14ac:dyDescent="0.35"/>
  <cols>
    <col min="1" max="1" width="16.1796875" style="7" bestFit="1" customWidth="1"/>
    <col min="2" max="2" width="8.26953125" style="7" customWidth="1"/>
    <col min="3" max="16384" width="11.453125" style="7"/>
  </cols>
  <sheetData>
    <row r="1" spans="1:10" x14ac:dyDescent="0.35">
      <c r="A1" s="6" t="s">
        <v>19</v>
      </c>
      <c r="B1" s="98" t="s">
        <v>697</v>
      </c>
      <c r="C1" s="99"/>
      <c r="D1" s="99"/>
      <c r="E1" s="99"/>
      <c r="F1" s="100"/>
    </row>
    <row r="2" spans="1:10" x14ac:dyDescent="0.35">
      <c r="A2" s="6" t="s">
        <v>134</v>
      </c>
      <c r="B2" s="98" t="s">
        <v>698</v>
      </c>
      <c r="C2" s="99"/>
      <c r="D2" s="99"/>
      <c r="E2" s="99"/>
      <c r="F2" s="100"/>
    </row>
    <row r="3" spans="1:10" x14ac:dyDescent="0.35">
      <c r="A3" s="6" t="s">
        <v>20</v>
      </c>
      <c r="B3" s="98" t="s">
        <v>706</v>
      </c>
      <c r="C3" s="99"/>
      <c r="D3" s="99"/>
      <c r="E3" s="99"/>
      <c r="F3" s="100"/>
    </row>
    <row r="5" spans="1:10" x14ac:dyDescent="0.35">
      <c r="A5" s="6" t="s">
        <v>21</v>
      </c>
      <c r="B5" s="98" t="s">
        <v>699</v>
      </c>
      <c r="C5" s="99"/>
      <c r="D5" s="99"/>
      <c r="E5" s="99"/>
      <c r="F5" s="99"/>
      <c r="G5" s="99"/>
      <c r="H5" s="99"/>
      <c r="I5" s="99"/>
      <c r="J5" s="100"/>
    </row>
    <row r="6" spans="1:10" x14ac:dyDescent="0.35">
      <c r="A6" s="6" t="s">
        <v>22</v>
      </c>
      <c r="B6" s="98" t="s">
        <v>700</v>
      </c>
      <c r="C6" s="99"/>
      <c r="D6" s="100"/>
      <c r="E6" s="6" t="s">
        <v>23</v>
      </c>
      <c r="F6" s="98" t="s">
        <v>702</v>
      </c>
      <c r="G6" s="99"/>
      <c r="H6" s="99"/>
      <c r="I6" s="99"/>
      <c r="J6" s="100"/>
    </row>
    <row r="7" spans="1:10" x14ac:dyDescent="0.35">
      <c r="A7" s="8" t="s">
        <v>24</v>
      </c>
      <c r="B7" s="98" t="s">
        <v>701</v>
      </c>
      <c r="C7" s="99"/>
      <c r="D7" s="100"/>
      <c r="E7" s="6" t="s">
        <v>143</v>
      </c>
      <c r="F7" s="98" t="s">
        <v>703</v>
      </c>
      <c r="G7" s="100"/>
      <c r="H7" s="6" t="s">
        <v>25</v>
      </c>
      <c r="I7" s="98" t="s">
        <v>704</v>
      </c>
      <c r="J7" s="100"/>
    </row>
    <row r="8" spans="1:10" x14ac:dyDescent="0.35">
      <c r="A8" s="6" t="s">
        <v>26</v>
      </c>
      <c r="B8" s="22">
        <v>6958891</v>
      </c>
    </row>
    <row r="9" spans="1:10" x14ac:dyDescent="0.35">
      <c r="A9" s="6" t="s">
        <v>27</v>
      </c>
      <c r="B9" s="22">
        <v>374757</v>
      </c>
    </row>
    <row r="10" spans="1:10" x14ac:dyDescent="0.35">
      <c r="A10" s="6" t="s">
        <v>28</v>
      </c>
      <c r="B10" s="56" t="s">
        <v>133</v>
      </c>
    </row>
    <row r="11" spans="1:10" x14ac:dyDescent="0.35">
      <c r="A11" s="6" t="s">
        <v>29</v>
      </c>
      <c r="B11" s="22">
        <v>19</v>
      </c>
    </row>
    <row r="13" spans="1:10" x14ac:dyDescent="0.35">
      <c r="A13" s="9" t="s">
        <v>47</v>
      </c>
    </row>
    <row r="16" spans="1:10" x14ac:dyDescent="0.35">
      <c r="A16" s="10" t="s">
        <v>37</v>
      </c>
    </row>
    <row r="17" spans="1:3" x14ac:dyDescent="0.35">
      <c r="A17" s="10" t="s">
        <v>38</v>
      </c>
    </row>
    <row r="18" spans="1:3" x14ac:dyDescent="0.35">
      <c r="A18" s="10" t="s">
        <v>8</v>
      </c>
    </row>
    <row r="19" spans="1:3" x14ac:dyDescent="0.35">
      <c r="A19" s="10" t="s">
        <v>39</v>
      </c>
    </row>
    <row r="20" spans="1:3" x14ac:dyDescent="0.35">
      <c r="A20" s="10" t="s">
        <v>40</v>
      </c>
    </row>
    <row r="21" spans="1:3" x14ac:dyDescent="0.35">
      <c r="A21" s="10" t="s">
        <v>41</v>
      </c>
    </row>
    <row r="22" spans="1:3" x14ac:dyDescent="0.35">
      <c r="A22" s="10" t="s">
        <v>3</v>
      </c>
    </row>
    <row r="23" spans="1:3" x14ac:dyDescent="0.35">
      <c r="A23" s="10" t="s">
        <v>42</v>
      </c>
    </row>
    <row r="24" spans="1:3" x14ac:dyDescent="0.35">
      <c r="A24" s="10" t="s">
        <v>10</v>
      </c>
    </row>
    <row r="25" spans="1:3" x14ac:dyDescent="0.35">
      <c r="A25" s="10" t="s">
        <v>86</v>
      </c>
    </row>
    <row r="26" spans="1:3" x14ac:dyDescent="0.35">
      <c r="A26" s="10" t="s">
        <v>87</v>
      </c>
    </row>
    <row r="27" spans="1:3" x14ac:dyDescent="0.35">
      <c r="A27" s="24" t="s">
        <v>88</v>
      </c>
      <c r="B27" s="7" t="s">
        <v>89</v>
      </c>
      <c r="C27" s="23"/>
    </row>
  </sheetData>
  <sheetProtection algorithmName="SHA-512" hashValue="sHId7JaVgMuWU9uXWUompenEWip831NyuXj9JZvahvIbclLYM01jMyBQ6M0yAoI/qL0k3ayKpn6VKzQqSLX0Cg==" saltValue="fZcr8cZZZlOOeFBO6rOBSw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14</xdr:row>
                    <xdr:rowOff>184150</xdr:rowOff>
                  </from>
                  <to>
                    <xdr:col>0</xdr:col>
                    <xdr:colOff>1041400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19</xdr:row>
                    <xdr:rowOff>184150</xdr:rowOff>
                  </from>
                  <to>
                    <xdr:col>0</xdr:col>
                    <xdr:colOff>1041400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15</xdr:row>
                    <xdr:rowOff>184150</xdr:rowOff>
                  </from>
                  <to>
                    <xdr:col>0</xdr:col>
                    <xdr:colOff>1041400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20</xdr:row>
                    <xdr:rowOff>171450</xdr:rowOff>
                  </from>
                  <to>
                    <xdr:col>0</xdr:col>
                    <xdr:colOff>1041400</xdr:colOff>
                    <xdr:row>22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21</xdr:row>
                    <xdr:rowOff>171450</xdr:rowOff>
                  </from>
                  <to>
                    <xdr:col>0</xdr:col>
                    <xdr:colOff>1041400</xdr:colOff>
                    <xdr:row>23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18</xdr:row>
                    <xdr:rowOff>184150</xdr:rowOff>
                  </from>
                  <to>
                    <xdr:col>0</xdr:col>
                    <xdr:colOff>1041400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17</xdr:row>
                    <xdr:rowOff>184150</xdr:rowOff>
                  </from>
                  <to>
                    <xdr:col>0</xdr:col>
                    <xdr:colOff>1041400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16</xdr:row>
                    <xdr:rowOff>184150</xdr:rowOff>
                  </from>
                  <to>
                    <xdr:col>0</xdr:col>
                    <xdr:colOff>1041400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22</xdr:row>
                    <xdr:rowOff>171450</xdr:rowOff>
                  </from>
                  <to>
                    <xdr:col>0</xdr:col>
                    <xdr:colOff>1041400</xdr:colOff>
                    <xdr:row>24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24</xdr:row>
                    <xdr:rowOff>171450</xdr:rowOff>
                  </from>
                  <to>
                    <xdr:col>0</xdr:col>
                    <xdr:colOff>1041400</xdr:colOff>
                    <xdr:row>26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23</xdr:row>
                    <xdr:rowOff>171450</xdr:rowOff>
                  </from>
                  <to>
                    <xdr:col>0</xdr:col>
                    <xdr:colOff>1041400</xdr:colOff>
                    <xdr:row>25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25</xdr:row>
                    <xdr:rowOff>171450</xdr:rowOff>
                  </from>
                  <to>
                    <xdr:col>0</xdr:col>
                    <xdr:colOff>1041400</xdr:colOff>
                    <xdr:row>27</xdr:row>
                    <xdr:rowOff>12700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828"/>
  <sheetViews>
    <sheetView showGridLines="0" tabSelected="1" topLeftCell="C1" zoomScale="85" zoomScaleNormal="85" workbookViewId="0">
      <selection activeCell="L125" sqref="L125"/>
    </sheetView>
  </sheetViews>
  <sheetFormatPr baseColWidth="10" defaultColWidth="11.54296875" defaultRowHeight="14.5" x14ac:dyDescent="0.35"/>
  <cols>
    <col min="1" max="1" width="15" style="37" bestFit="1" customWidth="1"/>
    <col min="2" max="2" width="44.54296875" style="37" customWidth="1"/>
    <col min="3" max="3" width="35" style="37" customWidth="1"/>
    <col min="4" max="4" width="18.7265625" style="37" customWidth="1"/>
    <col min="5" max="5" width="13.81640625" style="27" customWidth="1"/>
    <col min="6" max="6" width="19.26953125" style="27" customWidth="1"/>
    <col min="7" max="7" width="11.54296875" style="37" customWidth="1"/>
    <col min="8" max="8" width="26.26953125" style="37" customWidth="1"/>
    <col min="9" max="9" width="11.81640625" style="37" customWidth="1"/>
    <col min="10" max="10" width="15.1796875" style="37" customWidth="1"/>
    <col min="11" max="13" width="15.54296875" style="37" customWidth="1"/>
    <col min="14" max="15" width="14.81640625" style="27" customWidth="1"/>
    <col min="16" max="16" width="11.54296875" style="27"/>
    <col min="17" max="17" width="13.81640625" style="27" customWidth="1"/>
    <col min="18" max="18" width="11.54296875" style="27"/>
  </cols>
  <sheetData>
    <row r="1" spans="1:21" ht="15" thickBot="1" x14ac:dyDescent="0.4">
      <c r="A1" s="105" t="s">
        <v>110</v>
      </c>
      <c r="B1" s="106"/>
      <c r="C1" s="106"/>
      <c r="D1" s="106"/>
      <c r="E1" s="106"/>
      <c r="F1" s="106"/>
      <c r="G1" s="106"/>
      <c r="H1" s="106"/>
      <c r="I1" s="107"/>
      <c r="J1" s="105" t="s">
        <v>115</v>
      </c>
      <c r="K1" s="107"/>
      <c r="L1" s="105" t="s">
        <v>77</v>
      </c>
      <c r="M1" s="108"/>
      <c r="N1" s="106"/>
      <c r="O1" s="106"/>
      <c r="P1" s="109"/>
      <c r="Q1" s="39" t="s">
        <v>79</v>
      </c>
      <c r="S1" s="52"/>
    </row>
    <row r="2" spans="1:21" s="11" customFormat="1" ht="78" customHeight="1" thickBot="1" x14ac:dyDescent="0.4">
      <c r="A2" s="62" t="s">
        <v>44</v>
      </c>
      <c r="B2" s="63" t="s">
        <v>43</v>
      </c>
      <c r="C2" s="63" t="s">
        <v>13</v>
      </c>
      <c r="D2" s="63" t="s">
        <v>12</v>
      </c>
      <c r="E2" s="63" t="s">
        <v>11</v>
      </c>
      <c r="F2" s="63" t="s">
        <v>15</v>
      </c>
      <c r="G2" s="64" t="s">
        <v>14</v>
      </c>
      <c r="H2" s="42" t="s">
        <v>131</v>
      </c>
      <c r="I2" s="42" t="s">
        <v>116</v>
      </c>
      <c r="J2" s="42" t="s">
        <v>113</v>
      </c>
      <c r="K2" s="42" t="s">
        <v>114</v>
      </c>
      <c r="L2" s="43" t="s">
        <v>124</v>
      </c>
      <c r="M2" s="40" t="s">
        <v>126</v>
      </c>
      <c r="N2" s="40" t="s">
        <v>44</v>
      </c>
      <c r="O2" s="50" t="s">
        <v>127</v>
      </c>
      <c r="P2" s="41" t="s">
        <v>125</v>
      </c>
      <c r="Q2" s="41" t="s">
        <v>78</v>
      </c>
      <c r="R2" s="28"/>
      <c r="S2" s="101"/>
      <c r="T2" s="101"/>
      <c r="U2" s="101"/>
    </row>
    <row r="3" spans="1:21" ht="15" thickBot="1" x14ac:dyDescent="0.4">
      <c r="A3" s="92" t="s">
        <v>705</v>
      </c>
      <c r="B3" s="91" t="s">
        <v>224</v>
      </c>
      <c r="C3" s="91" t="s">
        <v>224</v>
      </c>
      <c r="D3" s="90" t="s">
        <v>3</v>
      </c>
      <c r="E3" s="65" t="str">
        <f>+VLOOKUP(C3,Hoja2!$A$1:$E$326,3,0)</f>
        <v>Samplers</v>
      </c>
      <c r="F3" s="65" t="str">
        <f>+VLOOKUP(C3,Hoja2!$A$1:$E$326,4,0)</f>
        <v xml:space="preserve">RFPS-1287-063 </v>
      </c>
      <c r="G3" s="66">
        <f>+VLOOKUP(C3,Hoja2!$A$1:$E$326,5,0)</f>
        <v>63</v>
      </c>
      <c r="H3" s="44" t="s">
        <v>709</v>
      </c>
      <c r="I3" s="54"/>
      <c r="J3" s="44"/>
      <c r="K3" s="44"/>
      <c r="L3" s="53"/>
      <c r="M3" s="45"/>
      <c r="N3" s="46"/>
      <c r="O3" s="51"/>
      <c r="P3" s="47"/>
      <c r="Q3" s="47"/>
    </row>
    <row r="4" spans="1:21" x14ac:dyDescent="0.35">
      <c r="A4" s="27"/>
      <c r="B4"/>
      <c r="C4" s="27"/>
      <c r="D4" s="29"/>
      <c r="E4" s="29"/>
      <c r="F4" s="29"/>
      <c r="G4" s="29"/>
      <c r="H4" s="29"/>
      <c r="I4" s="29"/>
      <c r="J4" s="27"/>
      <c r="K4" s="27"/>
      <c r="L4" s="27"/>
      <c r="M4" s="27"/>
    </row>
    <row r="5" spans="1:21" ht="15" thickBot="1" x14ac:dyDescent="0.4">
      <c r="A5" s="27"/>
      <c r="B5" s="27"/>
      <c r="C5" s="27"/>
      <c r="D5" s="29"/>
      <c r="E5" s="29"/>
      <c r="F5" s="29"/>
      <c r="G5" s="110"/>
      <c r="H5" s="110"/>
      <c r="I5" s="110"/>
      <c r="J5" s="110"/>
      <c r="K5" s="27"/>
      <c r="L5" s="110"/>
      <c r="M5" s="110"/>
      <c r="N5" s="110"/>
      <c r="O5" s="110"/>
      <c r="Q5" s="97"/>
      <c r="R5"/>
    </row>
    <row r="6" spans="1:21" ht="15" thickBot="1" x14ac:dyDescent="0.4">
      <c r="A6" s="102" t="s">
        <v>120</v>
      </c>
      <c r="B6" s="103"/>
      <c r="C6" s="103"/>
      <c r="D6" s="104"/>
      <c r="G6" s="102" t="s">
        <v>121</v>
      </c>
      <c r="H6" s="103"/>
      <c r="I6" s="103"/>
      <c r="J6" s="104"/>
      <c r="K6" s="27"/>
      <c r="L6" s="110"/>
      <c r="M6" s="111"/>
      <c r="N6" s="111"/>
      <c r="O6" s="111"/>
      <c r="Q6"/>
      <c r="R6"/>
    </row>
    <row r="7" spans="1:21" ht="64.5" customHeight="1" thickBot="1" x14ac:dyDescent="0.4">
      <c r="A7" s="30" t="s">
        <v>117</v>
      </c>
      <c r="B7" s="26" t="s">
        <v>118</v>
      </c>
      <c r="C7" s="26" t="s">
        <v>119</v>
      </c>
      <c r="D7" s="38" t="s">
        <v>128</v>
      </c>
      <c r="F7" s="37"/>
      <c r="G7" s="69" t="s">
        <v>122</v>
      </c>
      <c r="H7" s="38" t="s">
        <v>707</v>
      </c>
      <c r="I7" s="38" t="s">
        <v>708</v>
      </c>
      <c r="J7" s="38" t="s">
        <v>128</v>
      </c>
      <c r="L7" s="94"/>
      <c r="M7" s="95"/>
      <c r="N7" s="95"/>
      <c r="O7" s="95"/>
    </row>
    <row r="8" spans="1:21" x14ac:dyDescent="0.35">
      <c r="A8" s="31"/>
      <c r="B8" s="31"/>
      <c r="C8" s="32"/>
      <c r="D8" s="49"/>
      <c r="F8" s="37"/>
      <c r="G8" s="112">
        <v>20230102</v>
      </c>
      <c r="H8" s="113"/>
      <c r="I8" s="113">
        <v>31</v>
      </c>
      <c r="J8" s="114"/>
      <c r="K8" s="96"/>
      <c r="M8" s="93"/>
      <c r="N8" s="93"/>
    </row>
    <row r="9" spans="1:21" x14ac:dyDescent="0.35">
      <c r="A9" s="33"/>
      <c r="B9" s="33"/>
      <c r="C9" s="34"/>
      <c r="D9" s="35"/>
      <c r="F9" s="37"/>
      <c r="G9" s="115">
        <v>20230105</v>
      </c>
      <c r="H9" s="116"/>
      <c r="I9" s="116">
        <v>34</v>
      </c>
      <c r="J9" s="117"/>
      <c r="K9" s="96"/>
      <c r="M9" s="93"/>
      <c r="N9" s="93"/>
    </row>
    <row r="10" spans="1:21" x14ac:dyDescent="0.35">
      <c r="A10" s="33"/>
      <c r="B10" s="33"/>
      <c r="C10" s="34"/>
      <c r="D10" s="35"/>
      <c r="F10" s="37"/>
      <c r="G10" s="115">
        <v>20230108</v>
      </c>
      <c r="H10" s="116"/>
      <c r="I10" s="116">
        <v>31</v>
      </c>
      <c r="J10" s="117"/>
      <c r="K10" s="96"/>
      <c r="M10" s="93"/>
      <c r="N10" s="93"/>
    </row>
    <row r="11" spans="1:21" x14ac:dyDescent="0.35">
      <c r="A11" s="33"/>
      <c r="B11" s="33"/>
      <c r="C11" s="34"/>
      <c r="D11" s="35"/>
      <c r="F11" s="37"/>
      <c r="G11" s="115">
        <v>20230111</v>
      </c>
      <c r="H11" s="116"/>
      <c r="I11" s="116">
        <v>33</v>
      </c>
      <c r="J11" s="117"/>
      <c r="K11" s="96"/>
      <c r="M11" s="93"/>
      <c r="N11" s="93"/>
    </row>
    <row r="12" spans="1:21" x14ac:dyDescent="0.35">
      <c r="A12" s="33"/>
      <c r="B12" s="33"/>
      <c r="C12" s="34"/>
      <c r="D12" s="35"/>
      <c r="F12" s="37"/>
      <c r="G12" s="115">
        <v>20230114</v>
      </c>
      <c r="H12" s="116"/>
      <c r="I12" s="116">
        <v>31</v>
      </c>
      <c r="J12" s="116"/>
      <c r="M12" s="93"/>
      <c r="N12" s="93"/>
    </row>
    <row r="13" spans="1:21" x14ac:dyDescent="0.35">
      <c r="A13" s="33"/>
      <c r="B13" s="33"/>
      <c r="C13" s="34"/>
      <c r="D13" s="35"/>
      <c r="F13" s="37"/>
      <c r="G13" s="115">
        <v>20230117</v>
      </c>
      <c r="H13" s="116"/>
      <c r="I13" s="116">
        <v>33</v>
      </c>
      <c r="J13" s="116"/>
      <c r="M13" s="93"/>
      <c r="N13" s="93"/>
    </row>
    <row r="14" spans="1:21" x14ac:dyDescent="0.35">
      <c r="A14" s="33"/>
      <c r="B14" s="33"/>
      <c r="C14" s="34"/>
      <c r="D14" s="35"/>
      <c r="F14" s="37"/>
      <c r="G14" s="115">
        <v>20230120</v>
      </c>
      <c r="H14" s="116"/>
      <c r="I14" s="116">
        <v>30</v>
      </c>
      <c r="J14" s="117"/>
      <c r="M14" s="93"/>
      <c r="N14" s="93"/>
    </row>
    <row r="15" spans="1:21" x14ac:dyDescent="0.35">
      <c r="A15" s="33"/>
      <c r="B15" s="33"/>
      <c r="C15" s="34"/>
      <c r="D15" s="35"/>
      <c r="F15" s="37"/>
      <c r="G15" s="115">
        <v>20230123</v>
      </c>
      <c r="H15" s="116"/>
      <c r="I15" s="116">
        <v>33</v>
      </c>
      <c r="J15" s="117"/>
      <c r="M15" s="93"/>
      <c r="N15" s="93"/>
    </row>
    <row r="16" spans="1:21" x14ac:dyDescent="0.35">
      <c r="A16" s="33"/>
      <c r="B16" s="33"/>
      <c r="C16" s="34"/>
      <c r="D16" s="35"/>
      <c r="F16" s="37"/>
      <c r="G16" s="115">
        <v>20230126</v>
      </c>
      <c r="H16" s="116"/>
      <c r="I16" s="116">
        <v>35</v>
      </c>
      <c r="J16" s="117"/>
      <c r="M16" s="93"/>
      <c r="N16" s="93"/>
    </row>
    <row r="17" spans="1:14" ht="15" thickBot="1" x14ac:dyDescent="0.4">
      <c r="A17" s="33"/>
      <c r="B17" s="33"/>
      <c r="C17" s="34"/>
      <c r="D17" s="35"/>
      <c r="F17" s="37"/>
      <c r="G17" s="115">
        <v>20230129</v>
      </c>
      <c r="H17" s="116"/>
      <c r="I17" s="116">
        <v>41</v>
      </c>
      <c r="J17" s="117"/>
      <c r="N17" s="93"/>
    </row>
    <row r="18" spans="1:14" x14ac:dyDescent="0.35">
      <c r="A18" s="33"/>
      <c r="B18" s="33"/>
      <c r="C18" s="34"/>
      <c r="D18" s="35"/>
      <c r="F18" s="37"/>
      <c r="G18" s="112">
        <v>20230201</v>
      </c>
      <c r="H18" s="113"/>
      <c r="I18" s="113">
        <v>35</v>
      </c>
      <c r="J18" s="114"/>
      <c r="M18" s="93"/>
      <c r="N18" s="93"/>
    </row>
    <row r="19" spans="1:14" x14ac:dyDescent="0.35">
      <c r="A19" s="33"/>
      <c r="B19" s="33"/>
      <c r="C19" s="34"/>
      <c r="D19" s="35"/>
      <c r="F19" s="37"/>
      <c r="G19" s="115">
        <v>20230204</v>
      </c>
      <c r="H19" s="116"/>
      <c r="I19" s="116">
        <v>36</v>
      </c>
      <c r="J19" s="117"/>
      <c r="M19" s="93"/>
      <c r="N19" s="93"/>
    </row>
    <row r="20" spans="1:14" x14ac:dyDescent="0.35">
      <c r="A20" s="33"/>
      <c r="B20" s="33"/>
      <c r="C20" s="34"/>
      <c r="D20" s="35"/>
      <c r="F20" s="37"/>
      <c r="G20" s="115">
        <v>20230207</v>
      </c>
      <c r="H20" s="116"/>
      <c r="I20" s="116">
        <v>35</v>
      </c>
      <c r="J20" s="117"/>
      <c r="M20" s="93"/>
      <c r="N20" s="93"/>
    </row>
    <row r="21" spans="1:14" x14ac:dyDescent="0.35">
      <c r="A21" s="33"/>
      <c r="B21" s="33"/>
      <c r="C21" s="34"/>
      <c r="D21" s="35"/>
      <c r="F21" s="37"/>
      <c r="G21" s="115">
        <v>20230210</v>
      </c>
      <c r="H21" s="116"/>
      <c r="I21" s="116">
        <v>39</v>
      </c>
      <c r="J21" s="117"/>
      <c r="M21" s="93"/>
      <c r="N21" s="93"/>
    </row>
    <row r="22" spans="1:14" x14ac:dyDescent="0.35">
      <c r="A22" s="33"/>
      <c r="B22" s="33"/>
      <c r="C22" s="34"/>
      <c r="D22" s="35"/>
      <c r="F22" s="37"/>
      <c r="G22" s="115">
        <v>20230213</v>
      </c>
      <c r="H22" s="116"/>
      <c r="I22" s="116">
        <v>40</v>
      </c>
      <c r="J22" s="116"/>
      <c r="M22" s="93"/>
      <c r="N22" s="93"/>
    </row>
    <row r="23" spans="1:14" x14ac:dyDescent="0.35">
      <c r="A23" s="33"/>
      <c r="B23" s="33"/>
      <c r="C23" s="34"/>
      <c r="D23" s="35"/>
      <c r="F23" s="37"/>
      <c r="G23" s="115">
        <v>20230216</v>
      </c>
      <c r="H23" s="116"/>
      <c r="I23" s="116">
        <v>30</v>
      </c>
      <c r="J23" s="116"/>
      <c r="M23" s="93"/>
      <c r="N23" s="93"/>
    </row>
    <row r="24" spans="1:14" x14ac:dyDescent="0.35">
      <c r="A24" s="33"/>
      <c r="B24" s="33"/>
      <c r="C24" s="34"/>
      <c r="D24" s="35"/>
      <c r="F24" s="37"/>
      <c r="G24" s="115">
        <v>20230219</v>
      </c>
      <c r="H24" s="116"/>
      <c r="I24" s="116">
        <v>29</v>
      </c>
      <c r="J24" s="117"/>
      <c r="M24" s="93"/>
      <c r="N24" s="93"/>
    </row>
    <row r="25" spans="1:14" x14ac:dyDescent="0.35">
      <c r="A25" s="33"/>
      <c r="B25" s="33"/>
      <c r="C25" s="34"/>
      <c r="D25" s="35"/>
      <c r="F25" s="37"/>
      <c r="G25" s="115">
        <v>20230222</v>
      </c>
      <c r="H25" s="116"/>
      <c r="I25" s="116">
        <v>34</v>
      </c>
      <c r="J25" s="117"/>
      <c r="M25" s="93"/>
      <c r="N25" s="93"/>
    </row>
    <row r="26" spans="1:14" x14ac:dyDescent="0.35">
      <c r="A26" s="33"/>
      <c r="B26" s="33"/>
      <c r="C26" s="34"/>
      <c r="D26" s="35"/>
      <c r="F26" s="37"/>
      <c r="G26" s="115">
        <v>20230225</v>
      </c>
      <c r="H26" s="116"/>
      <c r="I26" s="116">
        <v>30</v>
      </c>
      <c r="J26" s="117"/>
      <c r="M26" s="93"/>
      <c r="N26" s="93"/>
    </row>
    <row r="27" spans="1:14" ht="15" thickBot="1" x14ac:dyDescent="0.4">
      <c r="A27" s="33"/>
      <c r="B27" s="33"/>
      <c r="C27" s="34"/>
      <c r="D27" s="35"/>
      <c r="F27" s="37"/>
      <c r="G27" s="115">
        <v>20230228</v>
      </c>
      <c r="H27" s="116"/>
      <c r="I27" s="116">
        <v>32</v>
      </c>
      <c r="J27" s="117"/>
      <c r="M27" s="93"/>
      <c r="N27" s="93"/>
    </row>
    <row r="28" spans="1:14" x14ac:dyDescent="0.35">
      <c r="A28" s="33"/>
      <c r="B28" s="33"/>
      <c r="C28" s="34"/>
      <c r="D28" s="35"/>
      <c r="F28" s="37"/>
      <c r="G28" s="112">
        <v>20230303</v>
      </c>
      <c r="H28" s="113"/>
      <c r="I28" s="113">
        <v>30</v>
      </c>
      <c r="J28" s="114"/>
      <c r="M28" s="93"/>
      <c r="N28" s="93"/>
    </row>
    <row r="29" spans="1:14" x14ac:dyDescent="0.35">
      <c r="A29" s="33"/>
      <c r="B29" s="33"/>
      <c r="C29" s="34"/>
      <c r="D29" s="35"/>
      <c r="F29" s="37"/>
      <c r="G29" s="115">
        <v>20230306</v>
      </c>
      <c r="H29" s="116"/>
      <c r="I29" s="116">
        <v>30</v>
      </c>
      <c r="J29" s="117"/>
      <c r="M29" s="93"/>
      <c r="N29" s="93"/>
    </row>
    <row r="30" spans="1:14" x14ac:dyDescent="0.35">
      <c r="A30" s="33"/>
      <c r="B30" s="33"/>
      <c r="C30" s="34"/>
      <c r="D30" s="35"/>
      <c r="F30" s="37"/>
      <c r="G30" s="115">
        <v>20230309</v>
      </c>
      <c r="H30" s="116"/>
      <c r="I30" s="116">
        <v>32</v>
      </c>
      <c r="J30" s="117"/>
      <c r="M30" s="93"/>
      <c r="N30" s="93"/>
    </row>
    <row r="31" spans="1:14" x14ac:dyDescent="0.35">
      <c r="A31" s="33"/>
      <c r="B31" s="33"/>
      <c r="C31" s="34"/>
      <c r="D31" s="35"/>
      <c r="F31" s="37"/>
      <c r="G31" s="115">
        <v>20230312</v>
      </c>
      <c r="H31" s="116"/>
      <c r="I31" s="116">
        <v>33</v>
      </c>
      <c r="J31" s="117"/>
      <c r="M31" s="93"/>
      <c r="N31" s="93"/>
    </row>
    <row r="32" spans="1:14" x14ac:dyDescent="0.35">
      <c r="A32" s="33"/>
      <c r="B32" s="33"/>
      <c r="C32" s="34"/>
      <c r="D32" s="35"/>
      <c r="F32" s="37"/>
      <c r="G32" s="115">
        <v>20230315</v>
      </c>
      <c r="H32" s="116"/>
      <c r="I32" s="116">
        <v>27</v>
      </c>
      <c r="J32" s="116"/>
      <c r="M32" s="93"/>
      <c r="N32" s="93"/>
    </row>
    <row r="33" spans="1:14" x14ac:dyDescent="0.35">
      <c r="A33" s="33"/>
      <c r="B33" s="33"/>
      <c r="C33" s="34"/>
      <c r="D33" s="35"/>
      <c r="F33" s="37"/>
      <c r="G33" s="115">
        <v>20230318</v>
      </c>
      <c r="H33" s="116"/>
      <c r="I33" s="116">
        <v>39</v>
      </c>
      <c r="J33" s="116"/>
      <c r="M33" s="93"/>
      <c r="N33" s="93"/>
    </row>
    <row r="34" spans="1:14" x14ac:dyDescent="0.35">
      <c r="A34" s="33"/>
      <c r="B34" s="33"/>
      <c r="C34" s="34"/>
      <c r="D34" s="35"/>
      <c r="F34" s="37"/>
      <c r="G34" s="115">
        <v>20230321</v>
      </c>
      <c r="H34" s="116"/>
      <c r="I34" s="116">
        <v>33</v>
      </c>
      <c r="J34" s="117"/>
      <c r="M34" s="93"/>
      <c r="N34" s="93"/>
    </row>
    <row r="35" spans="1:14" x14ac:dyDescent="0.35">
      <c r="A35" s="33"/>
      <c r="B35" s="33"/>
      <c r="C35" s="34"/>
      <c r="D35" s="35"/>
      <c r="F35" s="37"/>
      <c r="G35" s="115">
        <v>20230324</v>
      </c>
      <c r="H35" s="116"/>
      <c r="I35" s="116">
        <v>35</v>
      </c>
      <c r="J35" s="117"/>
      <c r="M35" s="93"/>
      <c r="N35" s="93"/>
    </row>
    <row r="36" spans="1:14" x14ac:dyDescent="0.35">
      <c r="A36" s="33"/>
      <c r="B36" s="33"/>
      <c r="C36" s="34"/>
      <c r="D36" s="35"/>
      <c r="F36" s="37"/>
      <c r="G36" s="115">
        <v>20230327</v>
      </c>
      <c r="H36" s="116"/>
      <c r="I36" s="116">
        <v>35</v>
      </c>
      <c r="J36" s="117"/>
      <c r="M36" s="93"/>
      <c r="N36" s="93"/>
    </row>
    <row r="37" spans="1:14" ht="15" thickBot="1" x14ac:dyDescent="0.4">
      <c r="A37" s="33"/>
      <c r="B37" s="33"/>
      <c r="C37" s="34"/>
      <c r="D37" s="35"/>
      <c r="F37" s="37"/>
      <c r="G37" s="115">
        <v>20230330</v>
      </c>
      <c r="H37" s="116"/>
      <c r="I37" s="116">
        <v>28</v>
      </c>
      <c r="J37" s="117"/>
      <c r="M37" s="93"/>
      <c r="N37" s="93"/>
    </row>
    <row r="38" spans="1:14" x14ac:dyDescent="0.35">
      <c r="A38" s="33"/>
      <c r="B38" s="33"/>
      <c r="C38" s="34"/>
      <c r="D38" s="35"/>
      <c r="F38" s="37"/>
      <c r="G38" s="112">
        <v>20230402</v>
      </c>
      <c r="H38" s="113"/>
      <c r="I38" s="113">
        <v>28</v>
      </c>
      <c r="J38" s="114"/>
      <c r="M38" s="93"/>
      <c r="N38" s="93"/>
    </row>
    <row r="39" spans="1:14" x14ac:dyDescent="0.35">
      <c r="A39" s="33"/>
      <c r="B39" s="33"/>
      <c r="C39" s="34"/>
      <c r="D39" s="35"/>
      <c r="F39" s="37"/>
      <c r="G39" s="115">
        <v>20230405</v>
      </c>
      <c r="H39" s="116"/>
      <c r="I39" s="116">
        <v>29</v>
      </c>
      <c r="J39" s="117"/>
      <c r="M39" s="93"/>
      <c r="N39" s="93"/>
    </row>
    <row r="40" spans="1:14" x14ac:dyDescent="0.35">
      <c r="A40" s="33"/>
      <c r="B40" s="33"/>
      <c r="C40" s="34"/>
      <c r="D40" s="35"/>
      <c r="F40" s="37"/>
      <c r="G40" s="115">
        <v>20230408</v>
      </c>
      <c r="H40" s="116"/>
      <c r="I40" s="116">
        <v>38</v>
      </c>
      <c r="J40" s="117"/>
      <c r="M40" s="93"/>
      <c r="N40" s="93"/>
    </row>
    <row r="41" spans="1:14" x14ac:dyDescent="0.35">
      <c r="A41" s="33"/>
      <c r="B41" s="33"/>
      <c r="C41" s="34"/>
      <c r="D41" s="35"/>
      <c r="F41" s="37"/>
      <c r="G41" s="115">
        <v>20230411</v>
      </c>
      <c r="H41" s="116"/>
      <c r="I41" s="116">
        <v>35</v>
      </c>
      <c r="J41" s="117"/>
      <c r="M41" s="93"/>
      <c r="N41" s="93"/>
    </row>
    <row r="42" spans="1:14" x14ac:dyDescent="0.35">
      <c r="A42" s="33"/>
      <c r="B42" s="33"/>
      <c r="C42" s="34"/>
      <c r="D42" s="35"/>
      <c r="F42" s="37"/>
      <c r="G42" s="115">
        <v>20230414</v>
      </c>
      <c r="H42" s="116"/>
      <c r="I42" s="116">
        <v>34</v>
      </c>
      <c r="J42" s="116"/>
      <c r="M42" s="93"/>
      <c r="N42" s="93"/>
    </row>
    <row r="43" spans="1:14" x14ac:dyDescent="0.35">
      <c r="A43" s="33"/>
      <c r="B43" s="33"/>
      <c r="C43" s="34"/>
      <c r="D43" s="35"/>
      <c r="F43" s="37"/>
      <c r="G43" s="115">
        <v>20230417</v>
      </c>
      <c r="H43" s="116"/>
      <c r="I43" s="116">
        <v>30</v>
      </c>
      <c r="J43" s="116"/>
      <c r="M43" s="93"/>
      <c r="N43" s="93"/>
    </row>
    <row r="44" spans="1:14" x14ac:dyDescent="0.35">
      <c r="A44" s="33"/>
      <c r="B44" s="33"/>
      <c r="C44" s="34"/>
      <c r="D44" s="35"/>
      <c r="F44" s="37"/>
      <c r="G44" s="115">
        <v>20230420</v>
      </c>
      <c r="H44" s="116"/>
      <c r="I44" s="116">
        <v>35</v>
      </c>
      <c r="J44" s="117"/>
      <c r="M44" s="93"/>
      <c r="N44" s="93"/>
    </row>
    <row r="45" spans="1:14" x14ac:dyDescent="0.35">
      <c r="A45" s="33"/>
      <c r="B45" s="33"/>
      <c r="C45" s="34"/>
      <c r="D45" s="35"/>
      <c r="F45" s="37"/>
      <c r="G45" s="115">
        <v>20230423</v>
      </c>
      <c r="H45" s="116"/>
      <c r="I45" s="116">
        <v>39</v>
      </c>
      <c r="J45" s="117"/>
      <c r="M45" s="93"/>
      <c r="N45" s="93"/>
    </row>
    <row r="46" spans="1:14" x14ac:dyDescent="0.35">
      <c r="A46" s="33"/>
      <c r="B46" s="33"/>
      <c r="C46" s="34"/>
      <c r="D46" s="35"/>
      <c r="F46" s="37"/>
      <c r="G46" s="115">
        <v>20230426</v>
      </c>
      <c r="H46" s="116"/>
      <c r="I46" s="116">
        <v>30</v>
      </c>
      <c r="J46" s="117"/>
      <c r="M46" s="93"/>
      <c r="N46" s="93"/>
    </row>
    <row r="47" spans="1:14" ht="15" thickBot="1" x14ac:dyDescent="0.4">
      <c r="A47" s="33"/>
      <c r="B47" s="33"/>
      <c r="C47" s="34"/>
      <c r="D47" s="35"/>
      <c r="F47" s="37"/>
      <c r="G47" s="115">
        <v>20230429</v>
      </c>
      <c r="H47" s="116"/>
      <c r="I47" s="116">
        <v>34</v>
      </c>
      <c r="J47" s="117"/>
      <c r="M47" s="93"/>
      <c r="N47" s="93"/>
    </row>
    <row r="48" spans="1:14" x14ac:dyDescent="0.35">
      <c r="A48" s="33"/>
      <c r="B48" s="33"/>
      <c r="C48" s="34"/>
      <c r="D48" s="35"/>
      <c r="F48" s="37"/>
      <c r="G48" s="112">
        <v>20230502</v>
      </c>
      <c r="H48" s="113"/>
      <c r="I48" s="113">
        <v>26</v>
      </c>
      <c r="J48" s="114"/>
      <c r="M48" s="93"/>
      <c r="N48" s="93"/>
    </row>
    <row r="49" spans="1:14" x14ac:dyDescent="0.35">
      <c r="A49" s="33"/>
      <c r="B49" s="33"/>
      <c r="C49" s="34"/>
      <c r="D49" s="35"/>
      <c r="F49" s="37"/>
      <c r="G49" s="115">
        <v>20230505</v>
      </c>
      <c r="H49" s="116"/>
      <c r="I49" s="116">
        <v>24</v>
      </c>
      <c r="J49" s="117"/>
      <c r="M49" s="93"/>
      <c r="N49" s="93"/>
    </row>
    <row r="50" spans="1:14" x14ac:dyDescent="0.35">
      <c r="A50" s="31"/>
      <c r="B50" s="33"/>
      <c r="C50" s="34"/>
      <c r="D50" s="35"/>
      <c r="F50" s="37"/>
      <c r="G50" s="115">
        <v>20230508</v>
      </c>
      <c r="H50" s="116"/>
      <c r="I50" s="116">
        <v>33</v>
      </c>
      <c r="J50" s="117"/>
      <c r="M50" s="93"/>
      <c r="N50" s="93"/>
    </row>
    <row r="51" spans="1:14" x14ac:dyDescent="0.35">
      <c r="A51" s="33"/>
      <c r="B51" s="33"/>
      <c r="C51" s="34"/>
      <c r="D51" s="35"/>
      <c r="F51" s="37"/>
      <c r="G51" s="115">
        <v>20230511</v>
      </c>
      <c r="H51" s="116"/>
      <c r="I51" s="116">
        <v>36</v>
      </c>
      <c r="J51" s="117"/>
      <c r="M51" s="93"/>
      <c r="N51" s="93"/>
    </row>
    <row r="52" spans="1:14" x14ac:dyDescent="0.35">
      <c r="A52" s="33"/>
      <c r="B52" s="33"/>
      <c r="C52" s="34"/>
      <c r="D52" s="35"/>
      <c r="F52" s="37"/>
      <c r="G52" s="115">
        <v>20230514</v>
      </c>
      <c r="H52" s="116"/>
      <c r="I52" s="116">
        <v>28</v>
      </c>
      <c r="J52" s="116"/>
      <c r="M52" s="93"/>
      <c r="N52" s="93"/>
    </row>
    <row r="53" spans="1:14" x14ac:dyDescent="0.35">
      <c r="A53" s="33"/>
      <c r="B53" s="33"/>
      <c r="C53" s="34"/>
      <c r="D53" s="35"/>
      <c r="F53" s="37"/>
      <c r="G53" s="115">
        <v>20230517</v>
      </c>
      <c r="H53" s="116"/>
      <c r="I53" s="116">
        <v>25</v>
      </c>
      <c r="J53" s="116"/>
      <c r="M53" s="93"/>
      <c r="N53" s="93"/>
    </row>
    <row r="54" spans="1:14" x14ac:dyDescent="0.35">
      <c r="A54" s="33"/>
      <c r="B54" s="33"/>
      <c r="C54" s="34"/>
      <c r="D54" s="35"/>
      <c r="F54" s="37"/>
      <c r="G54" s="115">
        <v>20230520</v>
      </c>
      <c r="H54" s="116"/>
      <c r="I54" s="116">
        <v>23</v>
      </c>
      <c r="J54" s="117"/>
      <c r="M54" s="93"/>
      <c r="N54" s="93"/>
    </row>
    <row r="55" spans="1:14" x14ac:dyDescent="0.35">
      <c r="A55" s="33"/>
      <c r="B55" s="33"/>
      <c r="C55" s="34"/>
      <c r="D55" s="35"/>
      <c r="F55" s="37"/>
      <c r="G55" s="115">
        <v>20230523</v>
      </c>
      <c r="H55" s="116"/>
      <c r="I55" s="116">
        <v>28</v>
      </c>
      <c r="J55" s="117"/>
      <c r="M55" s="93"/>
      <c r="N55" s="93"/>
    </row>
    <row r="56" spans="1:14" x14ac:dyDescent="0.35">
      <c r="A56" s="33"/>
      <c r="B56" s="33"/>
      <c r="C56" s="34"/>
      <c r="D56" s="35"/>
      <c r="F56" s="37"/>
      <c r="G56" s="115">
        <v>20230526</v>
      </c>
      <c r="H56" s="116"/>
      <c r="I56" s="116">
        <v>32</v>
      </c>
      <c r="J56" s="117"/>
      <c r="N56" s="93"/>
    </row>
    <row r="57" spans="1:14" ht="15" thickBot="1" x14ac:dyDescent="0.4">
      <c r="A57" s="33"/>
      <c r="B57" s="33"/>
      <c r="C57" s="34"/>
      <c r="D57" s="35"/>
      <c r="F57" s="37"/>
      <c r="G57" s="115">
        <v>20230529</v>
      </c>
      <c r="H57" s="116"/>
      <c r="I57" s="116">
        <v>33</v>
      </c>
      <c r="J57" s="117"/>
      <c r="M57" s="93"/>
      <c r="N57" s="93"/>
    </row>
    <row r="58" spans="1:14" x14ac:dyDescent="0.35">
      <c r="A58" s="33"/>
      <c r="B58" s="33"/>
      <c r="C58" s="34"/>
      <c r="D58" s="35"/>
      <c r="F58" s="37"/>
      <c r="G58" s="112">
        <v>20230601</v>
      </c>
      <c r="H58" s="113"/>
      <c r="I58" s="113">
        <v>21</v>
      </c>
      <c r="J58" s="114"/>
      <c r="M58" s="93"/>
      <c r="N58" s="93"/>
    </row>
    <row r="59" spans="1:14" x14ac:dyDescent="0.35">
      <c r="A59" s="33"/>
      <c r="B59" s="33"/>
      <c r="C59" s="34"/>
      <c r="D59" s="35"/>
      <c r="F59" s="37"/>
      <c r="G59" s="115">
        <v>20230604</v>
      </c>
      <c r="H59" s="116"/>
      <c r="I59" s="116">
        <v>15</v>
      </c>
      <c r="J59" s="117"/>
      <c r="M59" s="93"/>
      <c r="N59" s="93"/>
    </row>
    <row r="60" spans="1:14" x14ac:dyDescent="0.35">
      <c r="A60" s="33"/>
      <c r="B60" s="33"/>
      <c r="C60" s="34"/>
      <c r="D60" s="35"/>
      <c r="F60" s="37"/>
      <c r="G60" s="115">
        <v>20230607</v>
      </c>
      <c r="H60" s="116"/>
      <c r="I60" s="116">
        <v>18</v>
      </c>
      <c r="J60" s="117"/>
      <c r="M60" s="93"/>
      <c r="N60" s="93"/>
    </row>
    <row r="61" spans="1:14" x14ac:dyDescent="0.35">
      <c r="A61" s="33"/>
      <c r="B61" s="33"/>
      <c r="C61" s="34"/>
      <c r="D61" s="35"/>
      <c r="F61" s="37"/>
      <c r="G61" s="115">
        <v>20230610</v>
      </c>
      <c r="H61" s="116"/>
      <c r="I61" s="116">
        <v>19</v>
      </c>
      <c r="J61" s="117"/>
      <c r="M61" s="93"/>
      <c r="N61" s="93"/>
    </row>
    <row r="62" spans="1:14" x14ac:dyDescent="0.35">
      <c r="A62" s="33"/>
      <c r="B62" s="33"/>
      <c r="C62" s="34"/>
      <c r="D62" s="35"/>
      <c r="F62" s="37"/>
      <c r="G62" s="115">
        <v>20230613</v>
      </c>
      <c r="H62" s="116"/>
      <c r="I62" s="116">
        <v>18</v>
      </c>
      <c r="J62" s="116"/>
      <c r="M62" s="93"/>
      <c r="N62" s="93"/>
    </row>
    <row r="63" spans="1:14" x14ac:dyDescent="0.35">
      <c r="A63" s="33"/>
      <c r="B63" s="33"/>
      <c r="C63" s="34"/>
      <c r="D63" s="35"/>
      <c r="F63" s="37"/>
      <c r="G63" s="115">
        <v>20230616</v>
      </c>
      <c r="H63" s="116"/>
      <c r="I63" s="116">
        <v>28</v>
      </c>
      <c r="J63" s="116"/>
      <c r="M63" s="93"/>
      <c r="N63" s="93"/>
    </row>
    <row r="64" spans="1:14" x14ac:dyDescent="0.35">
      <c r="A64" s="33"/>
      <c r="B64" s="33"/>
      <c r="C64" s="34"/>
      <c r="D64" s="35"/>
      <c r="F64" s="37"/>
      <c r="G64" s="115">
        <v>20230619</v>
      </c>
      <c r="H64" s="116"/>
      <c r="I64" s="116">
        <v>22</v>
      </c>
      <c r="J64" s="117"/>
      <c r="M64" s="93"/>
      <c r="N64" s="93"/>
    </row>
    <row r="65" spans="1:14" x14ac:dyDescent="0.35">
      <c r="A65" s="33"/>
      <c r="B65" s="33"/>
      <c r="C65" s="34"/>
      <c r="D65" s="35"/>
      <c r="F65" s="37"/>
      <c r="G65" s="115">
        <v>20230622</v>
      </c>
      <c r="H65" s="116"/>
      <c r="I65" s="116">
        <v>34</v>
      </c>
      <c r="J65" s="117"/>
      <c r="M65" s="93"/>
      <c r="N65" s="93"/>
    </row>
    <row r="66" spans="1:14" x14ac:dyDescent="0.35">
      <c r="A66" s="33"/>
      <c r="B66" s="33"/>
      <c r="C66" s="34"/>
      <c r="D66" s="35"/>
      <c r="F66" s="37"/>
      <c r="G66" s="115">
        <v>20230625</v>
      </c>
      <c r="H66" s="116"/>
      <c r="I66" s="116">
        <v>26</v>
      </c>
      <c r="J66" s="117"/>
      <c r="M66" s="93"/>
      <c r="N66" s="93"/>
    </row>
    <row r="67" spans="1:14" ht="15" thickBot="1" x14ac:dyDescent="0.4">
      <c r="A67" s="33"/>
      <c r="B67" s="33"/>
      <c r="C67" s="34"/>
      <c r="D67" s="35"/>
      <c r="F67" s="37"/>
      <c r="G67" s="115">
        <v>20230628</v>
      </c>
      <c r="H67" s="116"/>
      <c r="I67" s="116">
        <v>18</v>
      </c>
      <c r="J67" s="117"/>
      <c r="M67" s="93"/>
      <c r="N67" s="93"/>
    </row>
    <row r="68" spans="1:14" x14ac:dyDescent="0.35">
      <c r="A68" s="33"/>
      <c r="B68" s="33"/>
      <c r="C68" s="34"/>
      <c r="D68" s="35"/>
      <c r="F68" s="37"/>
      <c r="G68" s="112">
        <v>20230701</v>
      </c>
      <c r="H68" s="113"/>
      <c r="I68" s="113">
        <v>25</v>
      </c>
      <c r="J68" s="114"/>
      <c r="M68" s="93"/>
      <c r="N68" s="93"/>
    </row>
    <row r="69" spans="1:14" x14ac:dyDescent="0.35">
      <c r="A69" s="33"/>
      <c r="B69" s="33"/>
      <c r="C69" s="34"/>
      <c r="D69" s="35"/>
      <c r="F69" s="37"/>
      <c r="G69" s="115">
        <v>20230704</v>
      </c>
      <c r="H69" s="116"/>
      <c r="I69" s="116">
        <v>19</v>
      </c>
      <c r="J69" s="117"/>
      <c r="M69" s="93"/>
      <c r="N69" s="93"/>
    </row>
    <row r="70" spans="1:14" x14ac:dyDescent="0.35">
      <c r="A70" s="33"/>
      <c r="B70" s="33"/>
      <c r="C70" s="34"/>
      <c r="D70" s="35"/>
      <c r="F70" s="37"/>
      <c r="G70" s="115">
        <v>20230707</v>
      </c>
      <c r="H70" s="116"/>
      <c r="I70" s="116">
        <v>20</v>
      </c>
      <c r="J70" s="117"/>
      <c r="M70" s="93"/>
      <c r="N70" s="93"/>
    </row>
    <row r="71" spans="1:14" x14ac:dyDescent="0.35">
      <c r="A71" s="33"/>
      <c r="B71" s="33"/>
      <c r="C71" s="34"/>
      <c r="D71" s="35"/>
      <c r="F71" s="37"/>
      <c r="G71" s="115">
        <v>20230710</v>
      </c>
      <c r="H71" s="116"/>
      <c r="I71" s="116">
        <v>14</v>
      </c>
      <c r="J71" s="117"/>
      <c r="M71" s="93"/>
      <c r="N71" s="93"/>
    </row>
    <row r="72" spans="1:14" x14ac:dyDescent="0.35">
      <c r="A72" s="33"/>
      <c r="B72" s="33"/>
      <c r="C72" s="34"/>
      <c r="D72" s="35"/>
      <c r="F72" s="37"/>
      <c r="G72" s="115">
        <v>20230713</v>
      </c>
      <c r="H72" s="116"/>
      <c r="I72" s="116">
        <v>16</v>
      </c>
      <c r="J72" s="116"/>
      <c r="M72" s="93"/>
      <c r="N72" s="93"/>
    </row>
    <row r="73" spans="1:14" x14ac:dyDescent="0.35">
      <c r="A73" s="33"/>
      <c r="B73" s="33"/>
      <c r="C73" s="34"/>
      <c r="D73" s="35"/>
      <c r="F73" s="37"/>
      <c r="G73" s="115">
        <v>20230716</v>
      </c>
      <c r="H73" s="116"/>
      <c r="I73" s="116">
        <v>27</v>
      </c>
      <c r="J73" s="116"/>
      <c r="M73" s="93"/>
      <c r="N73" s="93"/>
    </row>
    <row r="74" spans="1:14" x14ac:dyDescent="0.35">
      <c r="A74" s="33"/>
      <c r="B74" s="33"/>
      <c r="C74" s="34"/>
      <c r="D74" s="35"/>
      <c r="F74" s="37"/>
      <c r="G74" s="115">
        <v>20230719</v>
      </c>
      <c r="H74" s="116"/>
      <c r="I74" s="116">
        <v>20</v>
      </c>
      <c r="J74" s="117"/>
      <c r="M74" s="93"/>
      <c r="N74" s="93"/>
    </row>
    <row r="75" spans="1:14" x14ac:dyDescent="0.35">
      <c r="A75" s="33"/>
      <c r="B75" s="33"/>
      <c r="C75" s="34"/>
      <c r="D75" s="35"/>
      <c r="F75" s="37"/>
      <c r="G75" s="115">
        <v>20230722</v>
      </c>
      <c r="H75" s="116"/>
      <c r="I75" s="116">
        <v>16</v>
      </c>
      <c r="J75" s="117"/>
      <c r="M75" s="93"/>
      <c r="N75" s="93"/>
    </row>
    <row r="76" spans="1:14" x14ac:dyDescent="0.35">
      <c r="A76" s="33"/>
      <c r="B76" s="33"/>
      <c r="C76" s="34"/>
      <c r="D76" s="35"/>
      <c r="F76" s="37"/>
      <c r="G76" s="115">
        <v>20230725</v>
      </c>
      <c r="H76" s="116"/>
      <c r="I76" s="116">
        <v>16</v>
      </c>
      <c r="J76" s="117"/>
      <c r="M76" s="93"/>
      <c r="N76" s="93"/>
    </row>
    <row r="77" spans="1:14" x14ac:dyDescent="0.35">
      <c r="A77" s="33"/>
      <c r="B77" s="33"/>
      <c r="C77" s="34"/>
      <c r="D77" s="35"/>
      <c r="F77" s="37"/>
      <c r="G77" s="115">
        <v>20230728</v>
      </c>
      <c r="H77" s="116"/>
      <c r="I77" s="116">
        <v>21</v>
      </c>
      <c r="J77" s="117"/>
      <c r="M77" s="93"/>
      <c r="N77" s="93"/>
    </row>
    <row r="78" spans="1:14" ht="15" thickBot="1" x14ac:dyDescent="0.4">
      <c r="A78" s="33"/>
      <c r="B78" s="33"/>
      <c r="C78" s="34"/>
      <c r="D78" s="35"/>
      <c r="F78" s="37"/>
      <c r="G78" s="115">
        <v>20230731</v>
      </c>
      <c r="H78" s="118"/>
      <c r="I78" s="117">
        <v>17</v>
      </c>
      <c r="J78" s="119"/>
      <c r="M78" s="93"/>
      <c r="N78" s="93"/>
    </row>
    <row r="79" spans="1:14" x14ac:dyDescent="0.35">
      <c r="A79" s="33"/>
      <c r="B79" s="33"/>
      <c r="C79" s="34"/>
      <c r="D79" s="35"/>
      <c r="F79" s="37"/>
      <c r="G79" s="112">
        <v>20230803</v>
      </c>
      <c r="H79" s="113"/>
      <c r="I79" s="113">
        <v>19</v>
      </c>
      <c r="J79" s="114"/>
      <c r="M79" s="93"/>
      <c r="N79" s="93"/>
    </row>
    <row r="80" spans="1:14" x14ac:dyDescent="0.35">
      <c r="A80" s="33"/>
      <c r="B80" s="33"/>
      <c r="C80" s="34"/>
      <c r="D80" s="35"/>
      <c r="F80" s="37"/>
      <c r="G80" s="115">
        <v>20230806</v>
      </c>
      <c r="H80" s="116"/>
      <c r="I80" s="116">
        <v>14</v>
      </c>
      <c r="J80" s="117"/>
      <c r="M80" s="93"/>
      <c r="N80" s="93"/>
    </row>
    <row r="81" spans="1:14" x14ac:dyDescent="0.35">
      <c r="A81" s="33"/>
      <c r="B81" s="33"/>
      <c r="C81" s="34"/>
      <c r="D81" s="35"/>
      <c r="F81" s="37"/>
      <c r="G81" s="115">
        <v>20230809</v>
      </c>
      <c r="H81" s="116"/>
      <c r="I81" s="116">
        <v>17</v>
      </c>
      <c r="J81" s="117"/>
      <c r="M81" s="93"/>
      <c r="N81" s="93"/>
    </row>
    <row r="82" spans="1:14" x14ac:dyDescent="0.35">
      <c r="A82" s="33"/>
      <c r="B82" s="33"/>
      <c r="C82" s="34"/>
      <c r="D82" s="35"/>
      <c r="F82" s="37"/>
      <c r="G82" s="115">
        <v>20230812</v>
      </c>
      <c r="H82" s="116"/>
      <c r="I82" s="116">
        <v>22</v>
      </c>
      <c r="J82" s="117"/>
      <c r="M82" s="93"/>
      <c r="N82" s="93"/>
    </row>
    <row r="83" spans="1:14" x14ac:dyDescent="0.35">
      <c r="A83" s="33"/>
      <c r="B83" s="33"/>
      <c r="C83" s="34"/>
      <c r="D83" s="35"/>
      <c r="F83" s="37"/>
      <c r="G83" s="115">
        <v>20230815</v>
      </c>
      <c r="H83" s="116"/>
      <c r="I83" s="116">
        <v>15</v>
      </c>
      <c r="J83" s="116"/>
      <c r="M83" s="93"/>
      <c r="N83" s="93"/>
    </row>
    <row r="84" spans="1:14" x14ac:dyDescent="0.35">
      <c r="A84" s="33"/>
      <c r="B84" s="33"/>
      <c r="C84" s="34"/>
      <c r="D84" s="35"/>
      <c r="F84" s="37"/>
      <c r="G84" s="115">
        <v>20230818</v>
      </c>
      <c r="H84" s="116"/>
      <c r="I84" s="116">
        <v>15</v>
      </c>
      <c r="J84" s="116"/>
      <c r="M84" s="93"/>
      <c r="N84" s="93"/>
    </row>
    <row r="85" spans="1:14" x14ac:dyDescent="0.35">
      <c r="A85" s="33"/>
      <c r="B85" s="33"/>
      <c r="C85" s="34"/>
      <c r="D85" s="35"/>
      <c r="F85" s="37"/>
      <c r="G85" s="115">
        <v>20230821</v>
      </c>
      <c r="H85" s="116"/>
      <c r="I85" s="116">
        <v>16</v>
      </c>
      <c r="J85" s="117"/>
      <c r="M85" s="93"/>
      <c r="N85" s="93"/>
    </row>
    <row r="86" spans="1:14" x14ac:dyDescent="0.35">
      <c r="A86" s="33"/>
      <c r="B86" s="33"/>
      <c r="C86" s="34"/>
      <c r="D86" s="35"/>
      <c r="F86" s="37"/>
      <c r="G86" s="115">
        <v>20230824</v>
      </c>
      <c r="H86" s="116"/>
      <c r="I86" s="116">
        <v>22</v>
      </c>
      <c r="J86" s="117"/>
      <c r="M86" s="93"/>
      <c r="N86" s="93"/>
    </row>
    <row r="87" spans="1:14" x14ac:dyDescent="0.35">
      <c r="A87" s="33"/>
      <c r="B87" s="33"/>
      <c r="C87" s="34"/>
      <c r="D87" s="35"/>
      <c r="F87" s="37"/>
      <c r="G87" s="115">
        <v>20230827</v>
      </c>
      <c r="H87" s="116"/>
      <c r="I87" s="116">
        <v>20</v>
      </c>
      <c r="J87" s="117"/>
      <c r="M87" s="93"/>
      <c r="N87" s="93"/>
    </row>
    <row r="88" spans="1:14" ht="15" thickBot="1" x14ac:dyDescent="0.4">
      <c r="A88" s="33"/>
      <c r="B88" s="33"/>
      <c r="C88" s="34"/>
      <c r="D88" s="35"/>
      <c r="F88" s="37"/>
      <c r="G88" s="115">
        <v>20230830</v>
      </c>
      <c r="H88" s="116"/>
      <c r="I88" s="116">
        <v>19</v>
      </c>
      <c r="J88" s="117"/>
      <c r="M88" s="93"/>
      <c r="N88" s="93"/>
    </row>
    <row r="89" spans="1:14" x14ac:dyDescent="0.35">
      <c r="A89" s="33"/>
      <c r="B89" s="33"/>
      <c r="C89" s="34"/>
      <c r="D89" s="35"/>
      <c r="F89" s="37"/>
      <c r="G89" s="112">
        <v>20230902</v>
      </c>
      <c r="H89" s="113"/>
      <c r="I89" s="113">
        <v>14</v>
      </c>
      <c r="J89" s="114"/>
      <c r="M89" s="93"/>
      <c r="N89" s="93"/>
    </row>
    <row r="90" spans="1:14" x14ac:dyDescent="0.35">
      <c r="A90" s="33"/>
      <c r="B90" s="33"/>
      <c r="C90" s="34"/>
      <c r="D90" s="35"/>
      <c r="F90" s="37"/>
      <c r="G90" s="115">
        <v>20230905</v>
      </c>
      <c r="H90" s="116"/>
      <c r="I90" s="116">
        <v>23</v>
      </c>
      <c r="J90" s="117"/>
      <c r="M90" s="93"/>
      <c r="N90" s="93"/>
    </row>
    <row r="91" spans="1:14" x14ac:dyDescent="0.35">
      <c r="A91" s="33"/>
      <c r="B91" s="33"/>
      <c r="C91" s="34"/>
      <c r="D91" s="35"/>
      <c r="F91" s="37"/>
      <c r="G91" s="115">
        <v>20230908</v>
      </c>
      <c r="H91" s="116"/>
      <c r="I91" s="116">
        <v>17</v>
      </c>
      <c r="J91" s="117"/>
      <c r="M91" s="93"/>
      <c r="N91" s="93"/>
    </row>
    <row r="92" spans="1:14" x14ac:dyDescent="0.35">
      <c r="A92" s="31"/>
      <c r="B92" s="33"/>
      <c r="C92" s="34"/>
      <c r="D92" s="35"/>
      <c r="F92" s="37"/>
      <c r="G92" s="115">
        <v>20230911</v>
      </c>
      <c r="H92" s="116"/>
      <c r="I92" s="116">
        <v>23</v>
      </c>
      <c r="J92" s="117"/>
      <c r="M92" s="93"/>
      <c r="N92" s="93"/>
    </row>
    <row r="93" spans="1:14" x14ac:dyDescent="0.35">
      <c r="A93" s="33"/>
      <c r="B93" s="33"/>
      <c r="C93" s="34"/>
      <c r="D93" s="35"/>
      <c r="F93" s="37"/>
      <c r="G93" s="115">
        <v>20230914</v>
      </c>
      <c r="H93" s="116"/>
      <c r="I93" s="116">
        <v>12</v>
      </c>
      <c r="J93" s="116"/>
      <c r="M93" s="93"/>
      <c r="N93" s="93"/>
    </row>
    <row r="94" spans="1:14" x14ac:dyDescent="0.35">
      <c r="A94" s="33"/>
      <c r="B94" s="33"/>
      <c r="C94" s="34"/>
      <c r="D94" s="35"/>
      <c r="F94" s="37"/>
      <c r="G94" s="115">
        <v>20230917</v>
      </c>
      <c r="H94" s="116"/>
      <c r="I94" s="116">
        <v>15</v>
      </c>
      <c r="J94" s="116"/>
      <c r="M94" s="93"/>
      <c r="N94" s="93"/>
    </row>
    <row r="95" spans="1:14" x14ac:dyDescent="0.35">
      <c r="A95" s="33"/>
      <c r="B95" s="33"/>
      <c r="C95" s="34"/>
      <c r="D95" s="35"/>
      <c r="F95" s="37"/>
      <c r="G95" s="115">
        <v>20230920</v>
      </c>
      <c r="H95" s="116"/>
      <c r="I95" s="116">
        <v>22</v>
      </c>
      <c r="J95" s="117"/>
      <c r="M95" s="93"/>
      <c r="N95" s="93"/>
    </row>
    <row r="96" spans="1:14" x14ac:dyDescent="0.35">
      <c r="A96" s="33"/>
      <c r="B96" s="33"/>
      <c r="C96" s="34"/>
      <c r="D96" s="35"/>
      <c r="F96" s="37"/>
      <c r="G96" s="115">
        <v>20230923</v>
      </c>
      <c r="H96" s="116"/>
      <c r="I96" s="116">
        <v>23</v>
      </c>
      <c r="J96" s="117"/>
      <c r="M96" s="93"/>
      <c r="N96" s="93"/>
    </row>
    <row r="97" spans="1:14" x14ac:dyDescent="0.35">
      <c r="A97" s="33"/>
      <c r="B97" s="33"/>
      <c r="C97" s="34"/>
      <c r="D97" s="35"/>
      <c r="F97" s="37"/>
      <c r="G97" s="115">
        <v>20230926</v>
      </c>
      <c r="H97" s="116"/>
      <c r="I97" s="116">
        <v>19</v>
      </c>
      <c r="J97" s="117"/>
      <c r="M97" s="93"/>
      <c r="N97" s="93"/>
    </row>
    <row r="98" spans="1:14" ht="15" thickBot="1" x14ac:dyDescent="0.4">
      <c r="A98" s="33"/>
      <c r="B98" s="33"/>
      <c r="C98" s="34"/>
      <c r="D98" s="35"/>
      <c r="F98" s="37"/>
      <c r="G98" s="115">
        <v>20230929</v>
      </c>
      <c r="H98" s="116"/>
      <c r="I98" s="116">
        <v>19</v>
      </c>
      <c r="J98" s="117"/>
      <c r="M98" s="93"/>
      <c r="N98" s="93"/>
    </row>
    <row r="99" spans="1:14" x14ac:dyDescent="0.35">
      <c r="A99" s="33"/>
      <c r="B99" s="33"/>
      <c r="C99" s="34"/>
      <c r="D99" s="35"/>
      <c r="F99" s="37"/>
      <c r="G99" s="112">
        <v>20231002</v>
      </c>
      <c r="H99" s="113"/>
      <c r="I99" s="113">
        <v>16</v>
      </c>
      <c r="J99" s="114"/>
      <c r="M99" s="93"/>
      <c r="N99" s="93"/>
    </row>
    <row r="100" spans="1:14" x14ac:dyDescent="0.35">
      <c r="A100" s="33"/>
      <c r="B100" s="33"/>
      <c r="C100" s="34"/>
      <c r="D100" s="35"/>
      <c r="F100" s="37"/>
      <c r="G100" s="115">
        <v>20231005</v>
      </c>
      <c r="H100" s="116"/>
      <c r="I100" s="116">
        <v>11</v>
      </c>
      <c r="J100" s="117"/>
      <c r="M100" s="93"/>
      <c r="N100" s="93"/>
    </row>
    <row r="101" spans="1:14" x14ac:dyDescent="0.35">
      <c r="A101" s="33"/>
      <c r="B101" s="33"/>
      <c r="C101" s="34"/>
      <c r="D101" s="35"/>
      <c r="F101" s="37"/>
      <c r="G101" s="115">
        <v>20231008</v>
      </c>
      <c r="H101" s="116"/>
      <c r="I101" s="116">
        <v>11</v>
      </c>
      <c r="J101" s="117"/>
      <c r="M101" s="93"/>
      <c r="N101" s="93"/>
    </row>
    <row r="102" spans="1:14" x14ac:dyDescent="0.35">
      <c r="A102" s="33"/>
      <c r="B102" s="33"/>
      <c r="C102" s="34"/>
      <c r="D102" s="35"/>
      <c r="F102" s="37"/>
      <c r="G102" s="115">
        <v>20231011</v>
      </c>
      <c r="H102" s="116"/>
      <c r="I102" s="116">
        <v>24</v>
      </c>
      <c r="J102" s="117"/>
      <c r="M102" s="93"/>
      <c r="N102" s="93"/>
    </row>
    <row r="103" spans="1:14" x14ac:dyDescent="0.35">
      <c r="A103" s="33"/>
      <c r="B103" s="33"/>
      <c r="C103" s="34"/>
      <c r="D103" s="35"/>
      <c r="F103" s="37"/>
      <c r="G103" s="115">
        <v>20231014</v>
      </c>
      <c r="H103" s="116"/>
      <c r="I103" s="116">
        <v>19</v>
      </c>
      <c r="J103" s="116"/>
      <c r="M103" s="93"/>
      <c r="N103" s="93"/>
    </row>
    <row r="104" spans="1:14" x14ac:dyDescent="0.35">
      <c r="A104" s="33"/>
      <c r="B104" s="33"/>
      <c r="C104" s="34"/>
      <c r="D104" s="35"/>
      <c r="F104" s="37"/>
      <c r="G104" s="115">
        <v>20231017</v>
      </c>
      <c r="H104" s="116"/>
      <c r="I104" s="116">
        <v>15</v>
      </c>
      <c r="J104" s="116"/>
      <c r="M104" s="93"/>
      <c r="N104" s="93"/>
    </row>
    <row r="105" spans="1:14" x14ac:dyDescent="0.35">
      <c r="A105" s="33"/>
      <c r="B105" s="33"/>
      <c r="C105" s="34"/>
      <c r="D105" s="35"/>
      <c r="F105" s="37"/>
      <c r="G105" s="115">
        <v>20231020</v>
      </c>
      <c r="H105" s="116"/>
      <c r="I105" s="116">
        <v>11</v>
      </c>
      <c r="J105" s="117"/>
      <c r="N105" s="93"/>
    </row>
    <row r="106" spans="1:14" x14ac:dyDescent="0.35">
      <c r="A106" s="33"/>
      <c r="B106" s="33"/>
      <c r="C106" s="34"/>
      <c r="D106" s="35"/>
      <c r="F106" s="37"/>
      <c r="G106" s="115">
        <v>20231023</v>
      </c>
      <c r="H106" s="116"/>
      <c r="I106" s="116">
        <v>14</v>
      </c>
      <c r="J106" s="117"/>
      <c r="M106" s="93"/>
      <c r="N106" s="93"/>
    </row>
    <row r="107" spans="1:14" x14ac:dyDescent="0.35">
      <c r="A107" s="33"/>
      <c r="B107" s="33"/>
      <c r="C107" s="34"/>
      <c r="D107" s="35"/>
      <c r="F107" s="37"/>
      <c r="G107" s="115">
        <v>20231026</v>
      </c>
      <c r="H107" s="116"/>
      <c r="I107" s="116">
        <v>11</v>
      </c>
      <c r="J107" s="117"/>
      <c r="M107" s="93"/>
      <c r="N107" s="93"/>
    </row>
    <row r="108" spans="1:14" ht="15" thickBot="1" x14ac:dyDescent="0.4">
      <c r="A108" s="33"/>
      <c r="B108" s="33"/>
      <c r="C108" s="34"/>
      <c r="D108" s="35"/>
      <c r="F108" s="37"/>
      <c r="G108" s="115">
        <v>20231029</v>
      </c>
      <c r="H108" s="116"/>
      <c r="I108" s="116">
        <v>13</v>
      </c>
      <c r="J108" s="117"/>
      <c r="M108" s="93"/>
      <c r="N108" s="93"/>
    </row>
    <row r="109" spans="1:14" x14ac:dyDescent="0.35">
      <c r="A109" s="33"/>
      <c r="B109" s="33"/>
      <c r="C109" s="34"/>
      <c r="D109" s="35"/>
      <c r="F109" s="37"/>
      <c r="G109" s="112">
        <v>20231101</v>
      </c>
      <c r="H109" s="113"/>
      <c r="I109" s="113">
        <v>17</v>
      </c>
      <c r="J109" s="114"/>
      <c r="M109" s="93"/>
      <c r="N109" s="93"/>
    </row>
    <row r="110" spans="1:14" x14ac:dyDescent="0.35">
      <c r="A110" s="33"/>
      <c r="B110" s="33"/>
      <c r="C110" s="34"/>
      <c r="D110" s="35"/>
      <c r="F110" s="37"/>
      <c r="G110" s="115">
        <v>20231104</v>
      </c>
      <c r="H110" s="116"/>
      <c r="I110" s="116">
        <v>15</v>
      </c>
      <c r="J110" s="117"/>
      <c r="M110" s="93"/>
      <c r="N110" s="93"/>
    </row>
    <row r="111" spans="1:14" x14ac:dyDescent="0.35">
      <c r="A111" s="33"/>
      <c r="B111" s="33"/>
      <c r="C111" s="34"/>
      <c r="D111" s="35"/>
      <c r="F111" s="37"/>
      <c r="G111" s="115">
        <v>20231107</v>
      </c>
      <c r="H111" s="116"/>
      <c r="I111" s="116">
        <v>15</v>
      </c>
      <c r="J111" s="117"/>
      <c r="M111" s="93"/>
      <c r="N111" s="93"/>
    </row>
    <row r="112" spans="1:14" x14ac:dyDescent="0.35">
      <c r="A112" s="33"/>
      <c r="B112" s="33"/>
      <c r="C112" s="34"/>
      <c r="D112" s="35"/>
      <c r="F112" s="37"/>
      <c r="G112" s="115">
        <v>20231110</v>
      </c>
      <c r="H112" s="116"/>
      <c r="I112" s="116">
        <v>12</v>
      </c>
      <c r="J112" s="117"/>
      <c r="M112" s="93"/>
      <c r="N112" s="93"/>
    </row>
    <row r="113" spans="1:14" x14ac:dyDescent="0.35">
      <c r="A113" s="33"/>
      <c r="B113" s="33"/>
      <c r="C113" s="34"/>
      <c r="D113" s="35"/>
      <c r="F113" s="37"/>
      <c r="G113" s="115">
        <v>20231113</v>
      </c>
      <c r="H113" s="116"/>
      <c r="I113" s="116">
        <v>12</v>
      </c>
      <c r="J113" s="116"/>
      <c r="M113" s="93"/>
      <c r="N113" s="93"/>
    </row>
    <row r="114" spans="1:14" x14ac:dyDescent="0.35">
      <c r="A114" s="33"/>
      <c r="B114" s="33"/>
      <c r="C114" s="34"/>
      <c r="D114" s="35"/>
      <c r="F114" s="37"/>
      <c r="G114" s="115">
        <v>20231116</v>
      </c>
      <c r="H114" s="116"/>
      <c r="I114" s="116">
        <v>10</v>
      </c>
      <c r="J114" s="116"/>
      <c r="M114" s="93"/>
      <c r="N114" s="93"/>
    </row>
    <row r="115" spans="1:14" x14ac:dyDescent="0.35">
      <c r="A115" s="33"/>
      <c r="B115" s="33"/>
      <c r="C115" s="34"/>
      <c r="D115" s="35"/>
      <c r="F115" s="37"/>
      <c r="G115" s="115">
        <v>20231119</v>
      </c>
      <c r="H115" s="116"/>
      <c r="I115" s="116">
        <v>18</v>
      </c>
      <c r="J115" s="117"/>
      <c r="M115" s="93"/>
      <c r="N115" s="93"/>
    </row>
    <row r="116" spans="1:14" x14ac:dyDescent="0.35">
      <c r="A116" s="33"/>
      <c r="B116" s="33"/>
      <c r="C116" s="34"/>
      <c r="D116" s="35"/>
      <c r="F116" s="37"/>
      <c r="G116" s="115">
        <v>20231122</v>
      </c>
      <c r="H116" s="116"/>
      <c r="I116" s="116">
        <v>10</v>
      </c>
      <c r="J116" s="117"/>
      <c r="M116" s="93"/>
      <c r="N116" s="93"/>
    </row>
    <row r="117" spans="1:14" x14ac:dyDescent="0.35">
      <c r="A117" s="33"/>
      <c r="B117" s="33"/>
      <c r="C117" s="34"/>
      <c r="D117" s="35"/>
      <c r="F117" s="37"/>
      <c r="G117" s="115">
        <v>20231125</v>
      </c>
      <c r="H117" s="116"/>
      <c r="I117" s="116">
        <v>10</v>
      </c>
      <c r="J117" s="117"/>
      <c r="M117" s="93"/>
      <c r="N117" s="93"/>
    </row>
    <row r="118" spans="1:14" ht="15" thickBot="1" x14ac:dyDescent="0.4">
      <c r="A118" s="33"/>
      <c r="B118" s="33"/>
      <c r="C118" s="34"/>
      <c r="D118" s="35"/>
      <c r="F118" s="37"/>
      <c r="G118" s="115">
        <v>20231128</v>
      </c>
      <c r="H118" s="116"/>
      <c r="I118" s="116">
        <v>8</v>
      </c>
      <c r="J118" s="117"/>
      <c r="M118" s="93"/>
      <c r="N118" s="93"/>
    </row>
    <row r="119" spans="1:14" x14ac:dyDescent="0.35">
      <c r="A119" s="33"/>
      <c r="B119" s="33"/>
      <c r="C119" s="34"/>
      <c r="D119" s="35"/>
      <c r="F119" s="37"/>
      <c r="G119" s="112">
        <v>20231201</v>
      </c>
      <c r="H119" s="113"/>
      <c r="I119" s="113">
        <v>13</v>
      </c>
      <c r="J119" s="114"/>
      <c r="M119" s="93"/>
      <c r="N119" s="93"/>
    </row>
    <row r="120" spans="1:14" x14ac:dyDescent="0.35">
      <c r="A120" s="33"/>
      <c r="B120" s="33"/>
      <c r="C120" s="34"/>
      <c r="D120" s="35"/>
      <c r="F120" s="37"/>
      <c r="G120" s="115">
        <v>20231204</v>
      </c>
      <c r="H120" s="116"/>
      <c r="I120" s="116">
        <v>10</v>
      </c>
      <c r="J120" s="117"/>
      <c r="M120" s="93"/>
      <c r="N120" s="93"/>
    </row>
    <row r="121" spans="1:14" x14ac:dyDescent="0.35">
      <c r="A121" s="33"/>
      <c r="B121" s="33"/>
      <c r="C121" s="34"/>
      <c r="D121" s="35"/>
      <c r="F121" s="37"/>
      <c r="G121" s="115">
        <v>20231207</v>
      </c>
      <c r="H121" s="116"/>
      <c r="I121" s="116">
        <v>16</v>
      </c>
      <c r="J121" s="117"/>
      <c r="M121" s="93"/>
      <c r="N121" s="93"/>
    </row>
    <row r="122" spans="1:14" x14ac:dyDescent="0.35">
      <c r="A122" s="33"/>
      <c r="B122" s="33"/>
      <c r="C122" s="34"/>
      <c r="D122" s="35"/>
      <c r="F122" s="37"/>
      <c r="G122" s="115">
        <v>20231210</v>
      </c>
      <c r="H122" s="116"/>
      <c r="I122" s="116">
        <v>14</v>
      </c>
      <c r="J122" s="117"/>
      <c r="M122" s="93"/>
      <c r="N122" s="93"/>
    </row>
    <row r="123" spans="1:14" x14ac:dyDescent="0.35">
      <c r="A123" s="33"/>
      <c r="B123" s="33"/>
      <c r="C123" s="34"/>
      <c r="D123" s="35"/>
      <c r="F123" s="37"/>
      <c r="G123" s="115">
        <v>20231213</v>
      </c>
      <c r="H123" s="116"/>
      <c r="I123" s="116">
        <v>15</v>
      </c>
      <c r="J123" s="116"/>
      <c r="M123" s="93"/>
      <c r="N123" s="93"/>
    </row>
    <row r="124" spans="1:14" x14ac:dyDescent="0.35">
      <c r="A124" s="33"/>
      <c r="B124" s="33"/>
      <c r="C124" s="34"/>
      <c r="D124" s="35"/>
      <c r="F124" s="37"/>
      <c r="G124" s="115">
        <v>20231216</v>
      </c>
      <c r="H124" s="116"/>
      <c r="I124" s="116">
        <v>17</v>
      </c>
      <c r="J124" s="116"/>
      <c r="M124" s="93"/>
      <c r="N124" s="93"/>
    </row>
    <row r="125" spans="1:14" x14ac:dyDescent="0.35">
      <c r="A125" s="33"/>
      <c r="B125" s="33"/>
      <c r="C125" s="34"/>
      <c r="D125" s="35"/>
      <c r="F125" s="37"/>
      <c r="G125" s="115">
        <v>20231219</v>
      </c>
      <c r="H125" s="116"/>
      <c r="I125" s="116">
        <v>12</v>
      </c>
      <c r="J125" s="117"/>
      <c r="N125" s="37"/>
    </row>
    <row r="126" spans="1:14" x14ac:dyDescent="0.35">
      <c r="A126" s="33"/>
      <c r="B126" s="33"/>
      <c r="C126" s="34"/>
      <c r="D126" s="35"/>
      <c r="F126" s="37"/>
      <c r="G126" s="115">
        <v>20231222</v>
      </c>
      <c r="H126" s="116"/>
      <c r="I126" s="116">
        <v>11</v>
      </c>
      <c r="J126" s="117"/>
      <c r="N126" s="37"/>
    </row>
    <row r="127" spans="1:14" x14ac:dyDescent="0.35">
      <c r="A127" s="33"/>
      <c r="B127" s="33"/>
      <c r="C127" s="34"/>
      <c r="D127" s="35"/>
      <c r="F127" s="37"/>
      <c r="G127" s="115">
        <v>20231225</v>
      </c>
      <c r="H127" s="116"/>
      <c r="I127" s="116">
        <v>8</v>
      </c>
      <c r="J127" s="117"/>
      <c r="N127" s="37"/>
    </row>
    <row r="128" spans="1:14" x14ac:dyDescent="0.35">
      <c r="A128" s="33"/>
      <c r="B128" s="33"/>
      <c r="C128" s="34"/>
      <c r="D128" s="35"/>
      <c r="F128" s="37"/>
      <c r="G128" s="115">
        <v>20231228</v>
      </c>
      <c r="H128" s="116"/>
      <c r="I128" s="116">
        <v>9</v>
      </c>
      <c r="J128" s="117"/>
      <c r="N128" s="37"/>
    </row>
    <row r="129" spans="1:14" x14ac:dyDescent="0.35">
      <c r="A129" s="33"/>
      <c r="B129" s="33"/>
      <c r="C129" s="34"/>
      <c r="D129" s="35"/>
      <c r="F129" s="37"/>
      <c r="G129" s="115">
        <v>20231231</v>
      </c>
      <c r="H129" s="118"/>
      <c r="I129" s="117">
        <v>10</v>
      </c>
      <c r="J129" s="119"/>
      <c r="N129" s="37"/>
    </row>
    <row r="130" spans="1:14" x14ac:dyDescent="0.35">
      <c r="A130" s="33"/>
      <c r="B130" s="33"/>
      <c r="C130" s="34"/>
      <c r="D130" s="35"/>
      <c r="F130" s="37"/>
      <c r="J130" s="27"/>
      <c r="N130" s="37"/>
    </row>
    <row r="131" spans="1:14" x14ac:dyDescent="0.35">
      <c r="A131" s="33"/>
      <c r="B131" s="33"/>
      <c r="C131" s="34"/>
      <c r="D131" s="35"/>
      <c r="F131" s="37"/>
      <c r="J131" s="27"/>
      <c r="N131" s="37"/>
    </row>
    <row r="132" spans="1:14" x14ac:dyDescent="0.35">
      <c r="A132" s="31"/>
      <c r="B132" s="33"/>
      <c r="C132" s="34"/>
      <c r="D132" s="35"/>
      <c r="F132" s="37"/>
      <c r="J132" s="27"/>
      <c r="N132" s="37"/>
    </row>
    <row r="133" spans="1:14" x14ac:dyDescent="0.35">
      <c r="A133" s="33"/>
      <c r="B133" s="33"/>
      <c r="C133" s="34"/>
      <c r="D133" s="35"/>
      <c r="F133" s="37"/>
      <c r="J133" s="27"/>
      <c r="N133" s="37"/>
    </row>
    <row r="134" spans="1:14" x14ac:dyDescent="0.35">
      <c r="A134" s="33"/>
      <c r="B134" s="33"/>
      <c r="C134" s="34"/>
      <c r="D134" s="35"/>
      <c r="F134" s="37"/>
      <c r="J134" s="27"/>
      <c r="N134" s="37"/>
    </row>
    <row r="135" spans="1:14" x14ac:dyDescent="0.35">
      <c r="A135" s="33"/>
      <c r="B135" s="33"/>
      <c r="C135" s="34"/>
      <c r="D135" s="35"/>
      <c r="F135" s="37"/>
      <c r="J135" s="27"/>
      <c r="N135" s="37"/>
    </row>
    <row r="136" spans="1:14" x14ac:dyDescent="0.35">
      <c r="A136" s="33"/>
      <c r="B136" s="33"/>
      <c r="C136" s="34"/>
      <c r="D136" s="35"/>
      <c r="F136" s="37"/>
      <c r="J136" s="27"/>
      <c r="N136" s="37"/>
    </row>
    <row r="137" spans="1:14" x14ac:dyDescent="0.35">
      <c r="A137" s="33"/>
      <c r="B137" s="33"/>
      <c r="C137" s="34"/>
      <c r="D137" s="35"/>
      <c r="F137" s="37"/>
      <c r="J137" s="27"/>
      <c r="N137" s="37"/>
    </row>
    <row r="138" spans="1:14" x14ac:dyDescent="0.35">
      <c r="A138" s="33"/>
      <c r="B138" s="33"/>
      <c r="C138" s="34"/>
      <c r="D138" s="35"/>
      <c r="F138" s="37"/>
      <c r="J138" s="27"/>
      <c r="N138" s="37"/>
    </row>
    <row r="139" spans="1:14" x14ac:dyDescent="0.35">
      <c r="A139" s="33"/>
      <c r="B139" s="33"/>
      <c r="C139" s="34"/>
      <c r="D139" s="35"/>
      <c r="F139" s="37"/>
      <c r="J139" s="27"/>
      <c r="N139" s="37"/>
    </row>
    <row r="140" spans="1:14" x14ac:dyDescent="0.35">
      <c r="A140" s="33"/>
      <c r="B140" s="33"/>
      <c r="C140" s="34"/>
      <c r="D140" s="35"/>
      <c r="F140" s="37"/>
      <c r="J140" s="27"/>
      <c r="N140" s="37"/>
    </row>
    <row r="141" spans="1:14" x14ac:dyDescent="0.35">
      <c r="A141" s="33"/>
      <c r="B141" s="33"/>
      <c r="C141" s="34"/>
      <c r="D141" s="35"/>
      <c r="F141" s="37"/>
      <c r="J141" s="27"/>
      <c r="N141" s="37"/>
    </row>
    <row r="142" spans="1:14" x14ac:dyDescent="0.35">
      <c r="A142" s="33"/>
      <c r="B142" s="33"/>
      <c r="C142" s="34"/>
      <c r="D142" s="35"/>
      <c r="F142" s="37"/>
      <c r="J142" s="27"/>
      <c r="N142" s="37"/>
    </row>
    <row r="143" spans="1:14" x14ac:dyDescent="0.35">
      <c r="A143" s="33"/>
      <c r="B143" s="33"/>
      <c r="C143" s="34"/>
      <c r="D143" s="35"/>
      <c r="F143" s="37"/>
      <c r="J143" s="27"/>
      <c r="N143" s="37"/>
    </row>
    <row r="144" spans="1:14" x14ac:dyDescent="0.35">
      <c r="A144" s="33"/>
      <c r="B144" s="33"/>
      <c r="C144" s="34"/>
      <c r="D144" s="35"/>
      <c r="F144" s="37"/>
      <c r="J144" s="27"/>
      <c r="N144" s="37"/>
    </row>
    <row r="145" spans="1:14" x14ac:dyDescent="0.35">
      <c r="A145" s="33"/>
      <c r="B145" s="33"/>
      <c r="C145" s="34"/>
      <c r="D145" s="35"/>
      <c r="F145" s="37"/>
      <c r="J145" s="27"/>
      <c r="N145" s="37"/>
    </row>
    <row r="146" spans="1:14" x14ac:dyDescent="0.35">
      <c r="A146" s="33"/>
      <c r="B146" s="33"/>
      <c r="C146" s="34"/>
      <c r="D146" s="35"/>
      <c r="F146" s="37"/>
      <c r="J146" s="27"/>
      <c r="N146" s="37"/>
    </row>
    <row r="147" spans="1:14" x14ac:dyDescent="0.35">
      <c r="A147" s="33"/>
      <c r="B147" s="33"/>
      <c r="C147" s="34"/>
      <c r="D147" s="35"/>
      <c r="F147" s="37"/>
      <c r="J147" s="27"/>
      <c r="N147" s="37"/>
    </row>
    <row r="148" spans="1:14" x14ac:dyDescent="0.35">
      <c r="A148" s="33"/>
      <c r="B148" s="33"/>
      <c r="C148" s="34"/>
      <c r="D148" s="35"/>
      <c r="F148" s="37"/>
      <c r="J148" s="27"/>
      <c r="N148" s="37"/>
    </row>
    <row r="149" spans="1:14" x14ac:dyDescent="0.35">
      <c r="A149" s="33"/>
      <c r="B149" s="33"/>
      <c r="C149" s="34"/>
      <c r="D149" s="35"/>
      <c r="F149" s="37"/>
      <c r="J149" s="27"/>
      <c r="N149" s="37"/>
    </row>
    <row r="150" spans="1:14" x14ac:dyDescent="0.35">
      <c r="A150" s="33"/>
      <c r="B150" s="33"/>
      <c r="C150" s="34"/>
      <c r="D150" s="35"/>
      <c r="F150" s="37"/>
      <c r="J150" s="27"/>
      <c r="N150" s="37"/>
    </row>
    <row r="151" spans="1:14" x14ac:dyDescent="0.35">
      <c r="A151" s="33"/>
      <c r="B151" s="33"/>
      <c r="C151" s="34"/>
      <c r="D151" s="35"/>
      <c r="F151" s="37"/>
      <c r="J151" s="27"/>
      <c r="N151" s="37"/>
    </row>
    <row r="152" spans="1:14" x14ac:dyDescent="0.35">
      <c r="A152" s="33"/>
      <c r="B152" s="33"/>
      <c r="C152" s="34"/>
      <c r="D152" s="35"/>
      <c r="F152" s="37"/>
      <c r="J152" s="27"/>
      <c r="N152" s="37"/>
    </row>
    <row r="153" spans="1:14" x14ac:dyDescent="0.35">
      <c r="A153" s="33"/>
      <c r="B153" s="33"/>
      <c r="C153" s="34"/>
      <c r="D153" s="35"/>
      <c r="F153" s="37"/>
      <c r="J153" s="27"/>
      <c r="N153" s="37"/>
    </row>
    <row r="154" spans="1:14" x14ac:dyDescent="0.35">
      <c r="A154" s="33"/>
      <c r="B154" s="33"/>
      <c r="C154" s="34"/>
      <c r="D154" s="35"/>
      <c r="F154" s="37"/>
      <c r="J154" s="27"/>
      <c r="N154" s="37"/>
    </row>
    <row r="155" spans="1:14" x14ac:dyDescent="0.35">
      <c r="A155" s="33"/>
      <c r="B155" s="33"/>
      <c r="C155" s="34"/>
      <c r="D155" s="35"/>
      <c r="F155" s="37"/>
      <c r="J155" s="27"/>
      <c r="N155" s="37"/>
    </row>
    <row r="156" spans="1:14" x14ac:dyDescent="0.35">
      <c r="A156" s="33"/>
      <c r="B156" s="33"/>
      <c r="C156" s="34"/>
      <c r="D156" s="35"/>
      <c r="F156" s="37"/>
      <c r="J156" s="27"/>
      <c r="N156" s="37"/>
    </row>
    <row r="157" spans="1:14" x14ac:dyDescent="0.35">
      <c r="A157" s="33"/>
      <c r="B157" s="33"/>
      <c r="C157" s="34"/>
      <c r="D157" s="35"/>
      <c r="F157" s="37"/>
      <c r="J157" s="27"/>
      <c r="N157" s="37"/>
    </row>
    <row r="158" spans="1:14" x14ac:dyDescent="0.35">
      <c r="A158" s="33"/>
      <c r="B158" s="33"/>
      <c r="C158" s="34"/>
      <c r="D158" s="35"/>
      <c r="F158" s="37"/>
      <c r="J158" s="27"/>
      <c r="N158" s="37"/>
    </row>
    <row r="159" spans="1:14" x14ac:dyDescent="0.35">
      <c r="A159" s="33"/>
      <c r="B159" s="33"/>
      <c r="C159" s="34"/>
      <c r="D159" s="35"/>
      <c r="F159" s="37"/>
      <c r="J159" s="27"/>
      <c r="N159" s="37"/>
    </row>
    <row r="160" spans="1:14" x14ac:dyDescent="0.35">
      <c r="A160" s="33"/>
      <c r="B160" s="33"/>
      <c r="C160" s="34"/>
      <c r="D160" s="35"/>
      <c r="F160" s="37"/>
      <c r="J160" s="27"/>
      <c r="N160" s="37"/>
    </row>
    <row r="161" spans="1:14" x14ac:dyDescent="0.35">
      <c r="A161" s="33"/>
      <c r="B161" s="33"/>
      <c r="C161" s="34"/>
      <c r="D161" s="35"/>
      <c r="F161" s="37"/>
      <c r="J161" s="27"/>
      <c r="N161" s="37"/>
    </row>
    <row r="162" spans="1:14" x14ac:dyDescent="0.35">
      <c r="A162" s="33"/>
      <c r="B162" s="33"/>
      <c r="C162" s="34"/>
      <c r="D162" s="35"/>
      <c r="F162" s="37"/>
      <c r="J162" s="27"/>
      <c r="N162" s="37"/>
    </row>
    <row r="163" spans="1:14" x14ac:dyDescent="0.35">
      <c r="A163" s="33"/>
      <c r="B163" s="33"/>
      <c r="C163" s="34"/>
      <c r="D163" s="35"/>
      <c r="F163" s="37"/>
      <c r="J163" s="27"/>
      <c r="N163" s="37"/>
    </row>
    <row r="164" spans="1:14" x14ac:dyDescent="0.35">
      <c r="A164" s="33"/>
      <c r="B164" s="33"/>
      <c r="C164" s="34"/>
      <c r="D164" s="35"/>
      <c r="F164" s="37"/>
      <c r="J164" s="27"/>
      <c r="N164" s="37"/>
    </row>
    <row r="165" spans="1:14" x14ac:dyDescent="0.35">
      <c r="A165" s="33"/>
      <c r="B165" s="33"/>
      <c r="C165" s="34"/>
      <c r="D165" s="35"/>
      <c r="F165" s="37"/>
      <c r="J165" s="27"/>
      <c r="N165" s="37"/>
    </row>
    <row r="166" spans="1:14" x14ac:dyDescent="0.35">
      <c r="A166" s="33"/>
      <c r="B166" s="33"/>
      <c r="C166" s="34"/>
      <c r="D166" s="35"/>
      <c r="F166" s="37"/>
      <c r="J166" s="27"/>
      <c r="N166" s="37"/>
    </row>
    <row r="167" spans="1:14" x14ac:dyDescent="0.35">
      <c r="A167" s="33"/>
      <c r="B167" s="33"/>
      <c r="C167" s="34"/>
      <c r="D167" s="35"/>
      <c r="F167" s="37"/>
      <c r="J167" s="27"/>
      <c r="N167" s="37"/>
    </row>
    <row r="168" spans="1:14" x14ac:dyDescent="0.35">
      <c r="A168" s="33"/>
      <c r="B168" s="33"/>
      <c r="C168" s="34"/>
      <c r="D168" s="35"/>
      <c r="F168" s="37"/>
      <c r="J168" s="27"/>
      <c r="N168" s="37"/>
    </row>
    <row r="169" spans="1:14" x14ac:dyDescent="0.35">
      <c r="A169" s="33"/>
      <c r="B169" s="33"/>
      <c r="C169" s="34"/>
      <c r="D169" s="35"/>
      <c r="F169" s="37"/>
      <c r="J169" s="27"/>
      <c r="N169" s="37"/>
    </row>
    <row r="170" spans="1:14" x14ac:dyDescent="0.35">
      <c r="A170" s="33"/>
      <c r="B170" s="33"/>
      <c r="C170" s="34"/>
      <c r="D170" s="35"/>
      <c r="F170" s="37"/>
      <c r="J170" s="27"/>
      <c r="N170" s="37"/>
    </row>
    <row r="171" spans="1:14" x14ac:dyDescent="0.35">
      <c r="A171" s="33"/>
      <c r="B171" s="33"/>
      <c r="C171" s="34"/>
      <c r="D171" s="35"/>
      <c r="F171" s="37"/>
      <c r="J171" s="27"/>
      <c r="N171" s="37"/>
    </row>
    <row r="172" spans="1:14" x14ac:dyDescent="0.35">
      <c r="A172" s="33"/>
      <c r="B172" s="33"/>
      <c r="C172" s="34"/>
      <c r="D172" s="35"/>
      <c r="F172" s="37"/>
      <c r="J172" s="27"/>
      <c r="N172" s="37"/>
    </row>
    <row r="173" spans="1:14" x14ac:dyDescent="0.35">
      <c r="A173" s="33"/>
      <c r="B173" s="33"/>
      <c r="C173" s="34"/>
      <c r="D173" s="35"/>
      <c r="F173" s="37"/>
      <c r="J173" s="27"/>
      <c r="N173" s="37"/>
    </row>
    <row r="174" spans="1:14" x14ac:dyDescent="0.35">
      <c r="A174" s="33"/>
      <c r="B174" s="33"/>
      <c r="C174" s="34"/>
      <c r="D174" s="35"/>
      <c r="F174" s="37"/>
      <c r="J174" s="27"/>
      <c r="N174" s="37"/>
    </row>
    <row r="175" spans="1:14" x14ac:dyDescent="0.35">
      <c r="A175" s="31"/>
      <c r="B175" s="33"/>
      <c r="C175" s="34"/>
      <c r="D175" s="35"/>
      <c r="F175" s="37"/>
      <c r="J175" s="27"/>
      <c r="N175" s="37"/>
    </row>
    <row r="176" spans="1:14" x14ac:dyDescent="0.35">
      <c r="A176" s="33"/>
      <c r="B176" s="33"/>
      <c r="C176" s="34"/>
      <c r="D176" s="35"/>
      <c r="F176" s="37"/>
      <c r="J176" s="27"/>
      <c r="N176" s="37"/>
    </row>
    <row r="177" spans="1:14" x14ac:dyDescent="0.35">
      <c r="A177" s="33"/>
      <c r="B177" s="33"/>
      <c r="C177" s="34"/>
      <c r="D177" s="35"/>
      <c r="F177" s="37"/>
      <c r="J177" s="27"/>
      <c r="N177" s="37"/>
    </row>
    <row r="178" spans="1:14" x14ac:dyDescent="0.35">
      <c r="A178" s="33"/>
      <c r="B178" s="33"/>
      <c r="C178" s="34"/>
      <c r="D178" s="35"/>
      <c r="F178" s="37"/>
      <c r="J178" s="27"/>
      <c r="N178" s="37"/>
    </row>
    <row r="179" spans="1:14" x14ac:dyDescent="0.35">
      <c r="A179" s="33"/>
      <c r="B179" s="33"/>
      <c r="C179" s="34"/>
      <c r="D179" s="35"/>
      <c r="F179" s="37"/>
      <c r="J179" s="27"/>
      <c r="N179" s="37"/>
    </row>
    <row r="180" spans="1:14" x14ac:dyDescent="0.35">
      <c r="A180" s="33"/>
      <c r="B180" s="33"/>
      <c r="C180" s="34"/>
      <c r="D180" s="35"/>
      <c r="F180" s="37"/>
      <c r="J180" s="27"/>
      <c r="N180" s="37"/>
    </row>
    <row r="181" spans="1:14" x14ac:dyDescent="0.35">
      <c r="A181" s="33"/>
      <c r="B181" s="33"/>
      <c r="C181" s="34"/>
      <c r="D181" s="35"/>
      <c r="F181" s="37"/>
      <c r="J181" s="27"/>
      <c r="N181" s="37"/>
    </row>
    <row r="182" spans="1:14" x14ac:dyDescent="0.35">
      <c r="A182" s="33"/>
      <c r="B182" s="33"/>
      <c r="C182" s="34"/>
      <c r="D182" s="35"/>
      <c r="F182" s="37"/>
      <c r="J182" s="27"/>
      <c r="N182" s="37"/>
    </row>
    <row r="183" spans="1:14" x14ac:dyDescent="0.35">
      <c r="A183" s="33"/>
      <c r="B183" s="33"/>
      <c r="C183" s="34"/>
      <c r="D183" s="35"/>
      <c r="F183" s="37"/>
      <c r="J183" s="27"/>
      <c r="N183" s="37"/>
    </row>
    <row r="184" spans="1:14" x14ac:dyDescent="0.35">
      <c r="A184" s="33"/>
      <c r="B184" s="33"/>
      <c r="C184" s="34"/>
      <c r="D184" s="35"/>
      <c r="F184" s="37"/>
      <c r="J184" s="27"/>
      <c r="N184" s="37"/>
    </row>
    <row r="185" spans="1:14" x14ac:dyDescent="0.35">
      <c r="A185" s="33"/>
      <c r="B185" s="33"/>
      <c r="C185" s="34"/>
      <c r="D185" s="35"/>
      <c r="F185" s="37"/>
      <c r="J185" s="27"/>
      <c r="N185" s="37"/>
    </row>
    <row r="186" spans="1:14" x14ac:dyDescent="0.35">
      <c r="A186" s="33"/>
      <c r="B186" s="33"/>
      <c r="C186" s="34"/>
      <c r="D186" s="35"/>
      <c r="F186" s="37"/>
      <c r="J186" s="27"/>
      <c r="N186" s="37"/>
    </row>
    <row r="187" spans="1:14" x14ac:dyDescent="0.35">
      <c r="A187" s="33"/>
      <c r="B187" s="33"/>
      <c r="C187" s="34"/>
      <c r="D187" s="35"/>
      <c r="F187" s="37"/>
      <c r="J187" s="27"/>
      <c r="N187" s="37"/>
    </row>
    <row r="188" spans="1:14" x14ac:dyDescent="0.35">
      <c r="A188" s="33"/>
      <c r="B188" s="33"/>
      <c r="C188" s="34"/>
      <c r="D188" s="35"/>
      <c r="F188" s="37"/>
      <c r="J188" s="27"/>
      <c r="N188" s="37"/>
    </row>
    <row r="189" spans="1:14" x14ac:dyDescent="0.35">
      <c r="A189" s="33"/>
      <c r="B189" s="33"/>
      <c r="C189" s="34"/>
      <c r="D189" s="35"/>
      <c r="F189" s="37"/>
      <c r="J189" s="27"/>
      <c r="N189" s="37"/>
    </row>
    <row r="190" spans="1:14" x14ac:dyDescent="0.35">
      <c r="A190" s="33"/>
      <c r="B190" s="33"/>
      <c r="C190" s="34"/>
      <c r="D190" s="35"/>
      <c r="F190" s="37"/>
      <c r="J190" s="27"/>
      <c r="N190" s="37"/>
    </row>
    <row r="191" spans="1:14" x14ac:dyDescent="0.35">
      <c r="A191" s="33"/>
      <c r="B191" s="33"/>
      <c r="C191" s="34"/>
      <c r="D191" s="35"/>
      <c r="F191" s="37"/>
      <c r="J191" s="27"/>
      <c r="N191" s="37"/>
    </row>
    <row r="192" spans="1:14" x14ac:dyDescent="0.35">
      <c r="A192" s="33"/>
      <c r="B192" s="33"/>
      <c r="C192" s="34"/>
      <c r="D192" s="35"/>
      <c r="F192" s="37"/>
      <c r="J192" s="27"/>
      <c r="N192" s="37"/>
    </row>
    <row r="193" spans="1:14" x14ac:dyDescent="0.35">
      <c r="A193" s="33"/>
      <c r="B193" s="33"/>
      <c r="C193" s="34"/>
      <c r="D193" s="35"/>
      <c r="F193" s="37"/>
      <c r="J193" s="27"/>
      <c r="N193" s="37"/>
    </row>
    <row r="194" spans="1:14" x14ac:dyDescent="0.35">
      <c r="A194" s="33"/>
      <c r="B194" s="33"/>
      <c r="C194" s="34"/>
      <c r="D194" s="35"/>
      <c r="F194" s="37"/>
      <c r="J194" s="27"/>
      <c r="N194" s="37"/>
    </row>
    <row r="195" spans="1:14" x14ac:dyDescent="0.35">
      <c r="A195" s="33"/>
      <c r="B195" s="33"/>
      <c r="C195" s="34"/>
      <c r="D195" s="35"/>
      <c r="F195" s="37"/>
      <c r="J195" s="27"/>
      <c r="N195" s="37"/>
    </row>
    <row r="196" spans="1:14" x14ac:dyDescent="0.35">
      <c r="A196" s="33"/>
      <c r="B196" s="33"/>
      <c r="C196" s="34"/>
      <c r="D196" s="35"/>
      <c r="F196" s="37"/>
      <c r="J196" s="27"/>
      <c r="N196" s="37"/>
    </row>
    <row r="197" spans="1:14" x14ac:dyDescent="0.35">
      <c r="A197" s="33"/>
      <c r="B197" s="33"/>
      <c r="C197" s="34"/>
      <c r="D197" s="35"/>
      <c r="F197" s="37"/>
      <c r="J197" s="27"/>
      <c r="N197" s="37"/>
    </row>
    <row r="198" spans="1:14" x14ac:dyDescent="0.35">
      <c r="A198" s="33"/>
      <c r="B198" s="33"/>
      <c r="C198" s="34"/>
      <c r="D198" s="35"/>
      <c r="F198" s="37"/>
      <c r="J198" s="27"/>
      <c r="N198" s="37"/>
    </row>
    <row r="199" spans="1:14" x14ac:dyDescent="0.35">
      <c r="A199" s="33"/>
      <c r="B199" s="33"/>
      <c r="C199" s="34"/>
      <c r="D199" s="35"/>
      <c r="F199" s="37"/>
      <c r="J199" s="27"/>
      <c r="N199" s="37"/>
    </row>
    <row r="200" spans="1:14" x14ac:dyDescent="0.35">
      <c r="A200" s="33"/>
      <c r="B200" s="33"/>
      <c r="C200" s="34"/>
      <c r="D200" s="35"/>
      <c r="F200" s="37"/>
      <c r="J200" s="27"/>
      <c r="N200" s="37"/>
    </row>
    <row r="201" spans="1:14" x14ac:dyDescent="0.35">
      <c r="A201" s="33"/>
      <c r="B201" s="33"/>
      <c r="C201" s="34"/>
      <c r="D201" s="35"/>
      <c r="F201" s="37"/>
      <c r="J201" s="27"/>
      <c r="N201" s="37"/>
    </row>
    <row r="202" spans="1:14" x14ac:dyDescent="0.35">
      <c r="A202" s="33"/>
      <c r="B202" s="33"/>
      <c r="C202" s="34"/>
      <c r="D202" s="35"/>
      <c r="F202" s="37"/>
      <c r="J202" s="27"/>
      <c r="N202" s="37"/>
    </row>
    <row r="203" spans="1:14" x14ac:dyDescent="0.35">
      <c r="A203" s="33"/>
      <c r="B203" s="33"/>
      <c r="C203" s="34"/>
      <c r="D203" s="35"/>
      <c r="F203" s="37"/>
      <c r="J203" s="27"/>
      <c r="N203" s="37"/>
    </row>
    <row r="204" spans="1:14" x14ac:dyDescent="0.35">
      <c r="A204" s="33"/>
      <c r="B204" s="33"/>
      <c r="C204" s="34"/>
      <c r="D204" s="35"/>
      <c r="F204" s="37"/>
      <c r="J204" s="27"/>
      <c r="N204" s="37"/>
    </row>
    <row r="205" spans="1:14" x14ac:dyDescent="0.35">
      <c r="A205" s="33"/>
      <c r="B205" s="33"/>
      <c r="C205" s="34"/>
      <c r="D205" s="35"/>
      <c r="F205" s="37"/>
      <c r="J205" s="27"/>
      <c r="N205" s="37"/>
    </row>
    <row r="206" spans="1:14" x14ac:dyDescent="0.35">
      <c r="A206" s="33"/>
      <c r="B206" s="33"/>
      <c r="C206" s="34"/>
      <c r="D206" s="35"/>
      <c r="F206" s="37"/>
      <c r="J206" s="27"/>
      <c r="N206" s="37"/>
    </row>
    <row r="207" spans="1:14" x14ac:dyDescent="0.35">
      <c r="A207" s="33"/>
      <c r="B207" s="33"/>
      <c r="C207" s="34"/>
      <c r="D207" s="35"/>
      <c r="F207" s="37"/>
      <c r="J207" s="27"/>
      <c r="N207" s="37"/>
    </row>
    <row r="208" spans="1:14" x14ac:dyDescent="0.35">
      <c r="A208" s="33"/>
      <c r="B208" s="33"/>
      <c r="C208" s="34"/>
      <c r="D208" s="35"/>
      <c r="F208" s="37"/>
      <c r="J208" s="27"/>
      <c r="N208" s="37"/>
    </row>
    <row r="209" spans="1:14" x14ac:dyDescent="0.35">
      <c r="A209" s="33"/>
      <c r="B209" s="33"/>
      <c r="C209" s="34"/>
      <c r="D209" s="35"/>
      <c r="F209" s="37"/>
      <c r="J209" s="27"/>
      <c r="N209" s="37"/>
    </row>
    <row r="210" spans="1:14" x14ac:dyDescent="0.35">
      <c r="A210" s="33"/>
      <c r="B210" s="33"/>
      <c r="C210" s="34"/>
      <c r="D210" s="35"/>
      <c r="F210" s="37"/>
      <c r="J210" s="27"/>
      <c r="N210" s="37"/>
    </row>
    <row r="211" spans="1:14" x14ac:dyDescent="0.35">
      <c r="A211" s="33"/>
      <c r="B211" s="33"/>
      <c r="C211" s="34"/>
      <c r="D211" s="35"/>
      <c r="F211" s="37"/>
      <c r="J211" s="27"/>
      <c r="N211" s="37"/>
    </row>
    <row r="212" spans="1:14" x14ac:dyDescent="0.35">
      <c r="A212" s="33"/>
      <c r="B212" s="33"/>
      <c r="C212" s="34"/>
      <c r="D212" s="35"/>
      <c r="F212" s="37"/>
      <c r="J212" s="27"/>
      <c r="N212" s="37"/>
    </row>
    <row r="213" spans="1:14" x14ac:dyDescent="0.35">
      <c r="A213" s="33"/>
      <c r="B213" s="33"/>
      <c r="C213" s="34"/>
      <c r="D213" s="35"/>
      <c r="F213" s="37"/>
      <c r="J213" s="27"/>
      <c r="N213" s="37"/>
    </row>
    <row r="214" spans="1:14" x14ac:dyDescent="0.35">
      <c r="A214" s="33"/>
      <c r="B214" s="33"/>
      <c r="C214" s="34"/>
      <c r="D214" s="35"/>
      <c r="F214" s="37"/>
      <c r="J214" s="27"/>
      <c r="N214" s="37"/>
    </row>
    <row r="215" spans="1:14" x14ac:dyDescent="0.35">
      <c r="A215" s="33"/>
      <c r="B215" s="33"/>
      <c r="C215" s="34"/>
      <c r="D215" s="35"/>
      <c r="F215" s="37"/>
      <c r="J215" s="27"/>
      <c r="N215" s="37"/>
    </row>
    <row r="216" spans="1:14" x14ac:dyDescent="0.35">
      <c r="A216" s="33"/>
      <c r="B216" s="33"/>
      <c r="C216" s="34"/>
      <c r="D216" s="35"/>
      <c r="F216" s="37"/>
      <c r="J216" s="27"/>
      <c r="N216" s="37"/>
    </row>
    <row r="217" spans="1:14" x14ac:dyDescent="0.35">
      <c r="A217" s="33"/>
      <c r="B217" s="33"/>
      <c r="C217" s="34"/>
      <c r="D217" s="35"/>
      <c r="F217" s="37"/>
      <c r="J217" s="27"/>
      <c r="N217" s="37"/>
    </row>
    <row r="218" spans="1:14" x14ac:dyDescent="0.35">
      <c r="A218" s="31"/>
      <c r="B218" s="33"/>
      <c r="C218" s="34"/>
      <c r="D218" s="35"/>
      <c r="F218" s="37"/>
      <c r="J218" s="27"/>
      <c r="N218" s="37"/>
    </row>
    <row r="219" spans="1:14" x14ac:dyDescent="0.35">
      <c r="A219" s="33"/>
      <c r="B219" s="33"/>
      <c r="C219" s="34"/>
      <c r="D219" s="35"/>
      <c r="F219" s="37"/>
      <c r="J219" s="27"/>
      <c r="N219" s="37"/>
    </row>
    <row r="220" spans="1:14" x14ac:dyDescent="0.35">
      <c r="A220" s="33"/>
      <c r="B220" s="33"/>
      <c r="C220" s="34"/>
      <c r="D220" s="35"/>
      <c r="F220" s="37"/>
      <c r="J220" s="27"/>
      <c r="N220" s="37"/>
    </row>
    <row r="221" spans="1:14" x14ac:dyDescent="0.35">
      <c r="A221" s="33"/>
      <c r="B221" s="33"/>
      <c r="C221" s="34"/>
      <c r="D221" s="35"/>
      <c r="F221" s="37"/>
      <c r="J221" s="27"/>
      <c r="N221" s="37"/>
    </row>
    <row r="222" spans="1:14" x14ac:dyDescent="0.35">
      <c r="A222" s="33"/>
      <c r="B222" s="33"/>
      <c r="C222" s="34"/>
      <c r="D222" s="35"/>
      <c r="F222" s="37"/>
      <c r="J222" s="27"/>
      <c r="N222" s="37"/>
    </row>
    <row r="223" spans="1:14" x14ac:dyDescent="0.35">
      <c r="A223" s="33"/>
      <c r="B223" s="33"/>
      <c r="C223" s="34"/>
      <c r="D223" s="35"/>
      <c r="F223" s="37"/>
      <c r="J223" s="27"/>
      <c r="N223" s="37"/>
    </row>
    <row r="224" spans="1:14" x14ac:dyDescent="0.35">
      <c r="A224" s="33"/>
      <c r="B224" s="33"/>
      <c r="C224" s="34"/>
      <c r="D224" s="35"/>
      <c r="F224" s="37"/>
      <c r="J224" s="27"/>
      <c r="N224" s="37"/>
    </row>
    <row r="225" spans="1:14" x14ac:dyDescent="0.35">
      <c r="A225" s="33"/>
      <c r="B225" s="33"/>
      <c r="C225" s="34"/>
      <c r="D225" s="35"/>
      <c r="F225" s="37"/>
      <c r="J225" s="27"/>
      <c r="N225" s="37"/>
    </row>
    <row r="226" spans="1:14" x14ac:dyDescent="0.35">
      <c r="A226" s="33"/>
      <c r="B226" s="33"/>
      <c r="C226" s="34"/>
      <c r="D226" s="35"/>
      <c r="F226" s="37"/>
      <c r="J226" s="27"/>
      <c r="N226" s="37"/>
    </row>
    <row r="227" spans="1:14" x14ac:dyDescent="0.35">
      <c r="A227" s="33"/>
      <c r="B227" s="33"/>
      <c r="C227" s="34"/>
      <c r="D227" s="35"/>
      <c r="F227" s="37"/>
      <c r="J227" s="27"/>
      <c r="N227" s="37"/>
    </row>
    <row r="228" spans="1:14" x14ac:dyDescent="0.35">
      <c r="A228" s="33"/>
      <c r="B228" s="33"/>
      <c r="C228" s="34"/>
      <c r="D228" s="35"/>
      <c r="F228" s="37"/>
      <c r="J228" s="27"/>
      <c r="N228" s="37"/>
    </row>
    <row r="229" spans="1:14" x14ac:dyDescent="0.35">
      <c r="A229" s="33"/>
      <c r="B229" s="33"/>
      <c r="C229" s="34"/>
      <c r="D229" s="35"/>
      <c r="F229" s="37"/>
      <c r="J229" s="27"/>
      <c r="N229" s="37"/>
    </row>
    <row r="230" spans="1:14" x14ac:dyDescent="0.35">
      <c r="A230" s="33"/>
      <c r="B230" s="33"/>
      <c r="C230" s="34"/>
      <c r="D230" s="35"/>
      <c r="F230" s="37"/>
      <c r="J230" s="27"/>
      <c r="N230" s="37"/>
    </row>
    <row r="231" spans="1:14" x14ac:dyDescent="0.35">
      <c r="A231" s="33"/>
      <c r="B231" s="33"/>
      <c r="C231" s="34"/>
      <c r="D231" s="35"/>
      <c r="F231" s="37"/>
      <c r="J231" s="27"/>
      <c r="N231" s="37"/>
    </row>
    <row r="232" spans="1:14" x14ac:dyDescent="0.35">
      <c r="A232" s="33"/>
      <c r="B232" s="33"/>
      <c r="C232" s="34"/>
      <c r="D232" s="35"/>
      <c r="F232" s="37"/>
      <c r="J232" s="27"/>
      <c r="N232" s="37"/>
    </row>
    <row r="233" spans="1:14" x14ac:dyDescent="0.35">
      <c r="A233" s="33"/>
      <c r="B233" s="33"/>
      <c r="C233" s="34"/>
      <c r="D233" s="35"/>
      <c r="F233" s="37"/>
      <c r="J233" s="27"/>
      <c r="N233" s="37"/>
    </row>
    <row r="234" spans="1:14" x14ac:dyDescent="0.35">
      <c r="A234" s="33"/>
      <c r="B234" s="33"/>
      <c r="C234" s="34"/>
      <c r="D234" s="35"/>
      <c r="F234" s="37"/>
      <c r="J234" s="27"/>
      <c r="N234" s="37"/>
    </row>
    <row r="235" spans="1:14" x14ac:dyDescent="0.35">
      <c r="A235" s="33"/>
      <c r="B235" s="33"/>
      <c r="C235" s="34"/>
      <c r="D235" s="35"/>
      <c r="F235" s="37"/>
      <c r="J235" s="27"/>
      <c r="N235" s="37"/>
    </row>
    <row r="236" spans="1:14" x14ac:dyDescent="0.35">
      <c r="A236" s="33"/>
      <c r="B236" s="33"/>
      <c r="C236" s="34"/>
      <c r="D236" s="35"/>
      <c r="F236" s="37"/>
      <c r="J236" s="27"/>
      <c r="N236" s="37"/>
    </row>
    <row r="237" spans="1:14" x14ac:dyDescent="0.35">
      <c r="A237" s="33"/>
      <c r="B237" s="33"/>
      <c r="C237" s="34"/>
      <c r="D237" s="35"/>
      <c r="F237" s="37"/>
      <c r="J237" s="27"/>
      <c r="N237" s="37"/>
    </row>
    <row r="238" spans="1:14" x14ac:dyDescent="0.35">
      <c r="A238" s="33"/>
      <c r="B238" s="33"/>
      <c r="C238" s="34"/>
      <c r="D238" s="35"/>
      <c r="F238" s="37"/>
      <c r="J238" s="27"/>
      <c r="N238" s="37"/>
    </row>
    <row r="239" spans="1:14" x14ac:dyDescent="0.35">
      <c r="A239" s="33"/>
      <c r="B239" s="33"/>
      <c r="C239" s="34"/>
      <c r="D239" s="35"/>
      <c r="F239" s="37"/>
      <c r="J239" s="27"/>
      <c r="N239" s="37"/>
    </row>
    <row r="240" spans="1:14" x14ac:dyDescent="0.35">
      <c r="A240" s="33"/>
      <c r="B240" s="33"/>
      <c r="C240" s="34"/>
      <c r="D240" s="35"/>
      <c r="F240" s="37"/>
      <c r="J240" s="27"/>
      <c r="N240" s="37"/>
    </row>
    <row r="241" spans="1:14" x14ac:dyDescent="0.35">
      <c r="A241" s="33"/>
      <c r="B241" s="33"/>
      <c r="C241" s="34"/>
      <c r="D241" s="35"/>
      <c r="F241" s="37"/>
      <c r="J241" s="27"/>
      <c r="N241" s="37"/>
    </row>
    <row r="242" spans="1:14" x14ac:dyDescent="0.35">
      <c r="A242" s="33"/>
      <c r="B242" s="33"/>
      <c r="C242" s="34"/>
      <c r="D242" s="35"/>
      <c r="F242" s="37"/>
      <c r="J242" s="27"/>
      <c r="N242" s="37"/>
    </row>
    <row r="243" spans="1:14" x14ac:dyDescent="0.35">
      <c r="A243" s="33"/>
      <c r="B243" s="33"/>
      <c r="C243" s="34"/>
      <c r="D243" s="35"/>
      <c r="F243" s="37"/>
      <c r="J243" s="27"/>
      <c r="N243" s="37"/>
    </row>
    <row r="244" spans="1:14" x14ac:dyDescent="0.35">
      <c r="A244" s="33"/>
      <c r="B244" s="33"/>
      <c r="C244" s="34"/>
      <c r="D244" s="35"/>
      <c r="F244" s="37"/>
      <c r="J244" s="27"/>
      <c r="N244" s="37"/>
    </row>
    <row r="245" spans="1:14" x14ac:dyDescent="0.35">
      <c r="A245" s="33"/>
      <c r="B245" s="33"/>
      <c r="C245" s="34"/>
      <c r="D245" s="35"/>
      <c r="F245" s="37"/>
      <c r="J245" s="27"/>
      <c r="N245" s="37"/>
    </row>
    <row r="246" spans="1:14" x14ac:dyDescent="0.35">
      <c r="A246" s="33"/>
      <c r="B246" s="33"/>
      <c r="C246" s="34"/>
      <c r="D246" s="35"/>
      <c r="F246" s="37"/>
      <c r="J246" s="27"/>
      <c r="N246" s="37"/>
    </row>
    <row r="247" spans="1:14" x14ac:dyDescent="0.35">
      <c r="A247" s="33"/>
      <c r="B247" s="33"/>
      <c r="C247" s="34"/>
      <c r="D247" s="35"/>
      <c r="F247" s="37"/>
      <c r="J247" s="27"/>
      <c r="N247" s="37"/>
    </row>
    <row r="248" spans="1:14" x14ac:dyDescent="0.35">
      <c r="A248" s="33"/>
      <c r="B248" s="33"/>
      <c r="C248" s="34"/>
      <c r="D248" s="35"/>
      <c r="F248" s="37"/>
      <c r="J248" s="27"/>
      <c r="N248" s="37"/>
    </row>
    <row r="249" spans="1:14" x14ac:dyDescent="0.35">
      <c r="A249" s="33"/>
      <c r="B249" s="33"/>
      <c r="C249" s="34"/>
      <c r="D249" s="35"/>
      <c r="F249" s="37"/>
      <c r="J249" s="27"/>
      <c r="N249" s="37"/>
    </row>
    <row r="250" spans="1:14" x14ac:dyDescent="0.35">
      <c r="A250" s="33"/>
      <c r="B250" s="33"/>
      <c r="C250" s="34"/>
      <c r="D250" s="35"/>
      <c r="F250" s="37"/>
      <c r="J250" s="27"/>
      <c r="N250" s="37"/>
    </row>
    <row r="251" spans="1:14" x14ac:dyDescent="0.35">
      <c r="A251" s="33"/>
      <c r="B251" s="33"/>
      <c r="C251" s="34"/>
      <c r="D251" s="35"/>
      <c r="F251" s="37"/>
      <c r="J251" s="27"/>
      <c r="N251" s="37"/>
    </row>
    <row r="252" spans="1:14" x14ac:dyDescent="0.35">
      <c r="A252" s="33"/>
      <c r="B252" s="33"/>
      <c r="C252" s="34"/>
      <c r="D252" s="35"/>
      <c r="F252" s="37"/>
      <c r="J252" s="27"/>
      <c r="N252" s="37"/>
    </row>
    <row r="253" spans="1:14" x14ac:dyDescent="0.35">
      <c r="A253" s="33"/>
      <c r="B253" s="33"/>
      <c r="C253" s="34"/>
      <c r="D253" s="35"/>
      <c r="F253" s="37"/>
      <c r="J253" s="27"/>
      <c r="N253" s="37"/>
    </row>
    <row r="254" spans="1:14" x14ac:dyDescent="0.35">
      <c r="A254" s="33"/>
      <c r="B254" s="33"/>
      <c r="C254" s="34"/>
      <c r="D254" s="35"/>
      <c r="F254" s="37"/>
      <c r="J254" s="27"/>
      <c r="N254" s="37"/>
    </row>
    <row r="255" spans="1:14" x14ac:dyDescent="0.35">
      <c r="A255" s="33"/>
      <c r="B255" s="33"/>
      <c r="C255" s="34"/>
      <c r="D255" s="35"/>
      <c r="F255" s="37"/>
      <c r="J255" s="27"/>
      <c r="N255" s="37"/>
    </row>
    <row r="256" spans="1:14" x14ac:dyDescent="0.35">
      <c r="A256" s="33"/>
      <c r="B256" s="33"/>
      <c r="C256" s="34"/>
      <c r="D256" s="35"/>
      <c r="F256" s="37"/>
      <c r="J256" s="27"/>
      <c r="N256" s="37"/>
    </row>
    <row r="257" spans="1:14" x14ac:dyDescent="0.35">
      <c r="A257" s="33"/>
      <c r="B257" s="33"/>
      <c r="C257" s="34"/>
      <c r="D257" s="35"/>
      <c r="F257" s="37"/>
      <c r="J257" s="27"/>
      <c r="N257" s="37"/>
    </row>
    <row r="258" spans="1:14" x14ac:dyDescent="0.35">
      <c r="A258" s="33"/>
      <c r="B258" s="33"/>
      <c r="C258" s="34"/>
      <c r="D258" s="35"/>
      <c r="F258" s="37"/>
      <c r="J258" s="27"/>
      <c r="N258" s="37"/>
    </row>
    <row r="259" spans="1:14" x14ac:dyDescent="0.35">
      <c r="A259" s="33"/>
      <c r="B259" s="33"/>
      <c r="C259" s="34"/>
      <c r="D259" s="35"/>
      <c r="F259" s="37"/>
      <c r="J259" s="27"/>
      <c r="N259" s="37"/>
    </row>
    <row r="260" spans="1:14" x14ac:dyDescent="0.35">
      <c r="A260" s="33"/>
      <c r="B260" s="33"/>
      <c r="C260" s="34"/>
      <c r="D260" s="35"/>
      <c r="F260" s="37"/>
      <c r="J260" s="27"/>
      <c r="N260" s="37"/>
    </row>
    <row r="261" spans="1:14" x14ac:dyDescent="0.35">
      <c r="A261" s="31"/>
      <c r="B261" s="33"/>
      <c r="C261" s="34"/>
      <c r="D261" s="35"/>
      <c r="F261" s="37"/>
      <c r="J261" s="27"/>
      <c r="N261" s="37"/>
    </row>
    <row r="262" spans="1:14" x14ac:dyDescent="0.35">
      <c r="A262" s="33"/>
      <c r="B262" s="33"/>
      <c r="C262" s="34"/>
      <c r="D262" s="35"/>
      <c r="F262" s="37"/>
      <c r="J262" s="27"/>
      <c r="N262" s="37"/>
    </row>
    <row r="263" spans="1:14" x14ac:dyDescent="0.35">
      <c r="A263" s="33"/>
      <c r="B263" s="33"/>
      <c r="C263" s="34"/>
      <c r="D263" s="35"/>
      <c r="F263" s="37"/>
      <c r="J263" s="27"/>
      <c r="N263" s="37"/>
    </row>
    <row r="264" spans="1:14" x14ac:dyDescent="0.35">
      <c r="A264" s="33"/>
      <c r="B264" s="33"/>
      <c r="C264" s="34"/>
      <c r="D264" s="35"/>
      <c r="F264" s="37"/>
      <c r="J264" s="27"/>
      <c r="N264" s="37"/>
    </row>
    <row r="265" spans="1:14" x14ac:dyDescent="0.35">
      <c r="A265" s="33"/>
      <c r="B265" s="33"/>
      <c r="C265" s="34"/>
      <c r="D265" s="35"/>
      <c r="F265" s="37"/>
      <c r="J265" s="27"/>
      <c r="N265" s="37"/>
    </row>
    <row r="266" spans="1:14" x14ac:dyDescent="0.35">
      <c r="A266" s="33"/>
      <c r="B266" s="33"/>
      <c r="C266" s="34"/>
      <c r="D266" s="35"/>
      <c r="F266" s="37"/>
      <c r="J266" s="27"/>
      <c r="N266" s="37"/>
    </row>
    <row r="267" spans="1:14" x14ac:dyDescent="0.35">
      <c r="A267" s="33"/>
      <c r="B267" s="33"/>
      <c r="C267" s="34"/>
      <c r="D267" s="35"/>
      <c r="F267" s="37"/>
      <c r="J267" s="27"/>
      <c r="N267" s="37"/>
    </row>
    <row r="268" spans="1:14" x14ac:dyDescent="0.35">
      <c r="A268" s="33"/>
      <c r="B268" s="33"/>
      <c r="C268" s="34"/>
      <c r="D268" s="35"/>
      <c r="F268" s="37"/>
      <c r="J268" s="27"/>
      <c r="N268" s="37"/>
    </row>
    <row r="269" spans="1:14" x14ac:dyDescent="0.35">
      <c r="A269" s="33"/>
      <c r="B269" s="33"/>
      <c r="C269" s="34"/>
      <c r="D269" s="35"/>
      <c r="F269" s="37"/>
      <c r="J269" s="27"/>
      <c r="N269" s="37"/>
    </row>
    <row r="270" spans="1:14" x14ac:dyDescent="0.35">
      <c r="A270" s="33"/>
      <c r="B270" s="33"/>
      <c r="C270" s="34"/>
      <c r="D270" s="35"/>
      <c r="F270" s="37"/>
      <c r="J270" s="27"/>
      <c r="N270" s="37"/>
    </row>
    <row r="271" spans="1:14" x14ac:dyDescent="0.35">
      <c r="A271" s="33"/>
      <c r="B271" s="33"/>
      <c r="C271" s="34"/>
      <c r="D271" s="35"/>
      <c r="F271" s="37"/>
      <c r="J271" s="27"/>
      <c r="N271" s="37"/>
    </row>
    <row r="272" spans="1:14" x14ac:dyDescent="0.35">
      <c r="A272" s="33"/>
      <c r="B272" s="33"/>
      <c r="C272" s="34"/>
      <c r="D272" s="35"/>
      <c r="F272" s="37"/>
      <c r="J272" s="27"/>
      <c r="N272" s="37"/>
    </row>
    <row r="273" spans="1:14" x14ac:dyDescent="0.35">
      <c r="A273" s="33"/>
      <c r="B273" s="33"/>
      <c r="C273" s="34"/>
      <c r="D273" s="35"/>
      <c r="F273" s="37"/>
      <c r="J273" s="27"/>
      <c r="N273" s="37"/>
    </row>
    <row r="274" spans="1:14" x14ac:dyDescent="0.35">
      <c r="A274" s="33"/>
      <c r="B274" s="33"/>
      <c r="C274" s="34"/>
      <c r="D274" s="35"/>
      <c r="F274" s="37"/>
      <c r="J274" s="27"/>
      <c r="N274" s="37"/>
    </row>
    <row r="275" spans="1:14" x14ac:dyDescent="0.35">
      <c r="A275" s="33"/>
      <c r="B275" s="33"/>
      <c r="C275" s="34"/>
      <c r="D275" s="35"/>
      <c r="F275" s="37"/>
      <c r="J275" s="27"/>
      <c r="N275" s="37"/>
    </row>
    <row r="276" spans="1:14" x14ac:dyDescent="0.35">
      <c r="A276" s="33"/>
      <c r="B276" s="33"/>
      <c r="C276" s="34"/>
      <c r="D276" s="35"/>
      <c r="F276" s="37"/>
      <c r="J276" s="27"/>
      <c r="N276" s="37"/>
    </row>
    <row r="277" spans="1:14" x14ac:dyDescent="0.35">
      <c r="A277" s="33"/>
      <c r="B277" s="33"/>
      <c r="C277" s="34"/>
      <c r="D277" s="35"/>
      <c r="F277" s="37"/>
      <c r="J277" s="27"/>
      <c r="N277" s="37"/>
    </row>
    <row r="278" spans="1:14" x14ac:dyDescent="0.35">
      <c r="A278" s="33"/>
      <c r="B278" s="33"/>
      <c r="C278" s="34"/>
      <c r="D278" s="35"/>
      <c r="F278" s="37"/>
      <c r="J278" s="27"/>
      <c r="N278" s="37"/>
    </row>
    <row r="279" spans="1:14" x14ac:dyDescent="0.35">
      <c r="A279" s="33"/>
      <c r="B279" s="33"/>
      <c r="C279" s="34"/>
      <c r="D279" s="35"/>
      <c r="F279" s="37"/>
      <c r="J279" s="27"/>
      <c r="N279" s="37"/>
    </row>
    <row r="280" spans="1:14" x14ac:dyDescent="0.35">
      <c r="A280" s="33"/>
      <c r="B280" s="33"/>
      <c r="C280" s="34"/>
      <c r="D280" s="35"/>
      <c r="F280" s="37"/>
      <c r="J280" s="27"/>
      <c r="N280" s="37"/>
    </row>
    <row r="281" spans="1:14" x14ac:dyDescent="0.35">
      <c r="A281" s="33"/>
      <c r="B281" s="33"/>
      <c r="C281" s="34"/>
      <c r="D281" s="35"/>
      <c r="F281" s="37"/>
      <c r="J281" s="27"/>
      <c r="N281" s="37"/>
    </row>
    <row r="282" spans="1:14" x14ac:dyDescent="0.35">
      <c r="A282" s="33"/>
      <c r="B282" s="33"/>
      <c r="C282" s="34"/>
      <c r="D282" s="35"/>
      <c r="F282" s="37"/>
      <c r="J282" s="27"/>
      <c r="N282" s="37"/>
    </row>
    <row r="283" spans="1:14" x14ac:dyDescent="0.35">
      <c r="A283" s="33"/>
      <c r="B283" s="33"/>
      <c r="C283" s="34"/>
      <c r="D283" s="35"/>
      <c r="F283" s="37"/>
      <c r="J283" s="27"/>
      <c r="N283" s="37"/>
    </row>
    <row r="284" spans="1:14" x14ac:dyDescent="0.35">
      <c r="A284" s="33"/>
      <c r="B284" s="33"/>
      <c r="C284" s="34"/>
      <c r="D284" s="35"/>
      <c r="F284" s="37"/>
      <c r="J284" s="27"/>
      <c r="N284" s="37"/>
    </row>
    <row r="285" spans="1:14" x14ac:dyDescent="0.35">
      <c r="A285" s="33"/>
      <c r="B285" s="33"/>
      <c r="C285" s="34"/>
      <c r="D285" s="35"/>
      <c r="F285" s="37"/>
      <c r="J285" s="27"/>
      <c r="N285" s="37"/>
    </row>
    <row r="286" spans="1:14" x14ac:dyDescent="0.35">
      <c r="A286" s="33"/>
      <c r="B286" s="33"/>
      <c r="C286" s="34"/>
      <c r="D286" s="35"/>
      <c r="F286" s="37"/>
      <c r="J286" s="27"/>
      <c r="N286" s="37"/>
    </row>
    <row r="287" spans="1:14" x14ac:dyDescent="0.35">
      <c r="A287" s="33"/>
      <c r="B287" s="33"/>
      <c r="C287" s="34"/>
      <c r="D287" s="35"/>
      <c r="F287" s="37"/>
      <c r="J287" s="27"/>
      <c r="N287" s="37"/>
    </row>
    <row r="288" spans="1:14" x14ac:dyDescent="0.35">
      <c r="A288" s="33"/>
      <c r="B288" s="33"/>
      <c r="C288" s="34"/>
      <c r="D288" s="35"/>
      <c r="F288" s="37"/>
      <c r="J288" s="27"/>
      <c r="N288" s="37"/>
    </row>
    <row r="289" spans="1:14" x14ac:dyDescent="0.35">
      <c r="A289" s="33"/>
      <c r="B289" s="33"/>
      <c r="C289" s="34"/>
      <c r="D289" s="35"/>
      <c r="F289" s="37"/>
      <c r="J289" s="27"/>
      <c r="N289" s="37"/>
    </row>
    <row r="290" spans="1:14" x14ac:dyDescent="0.35">
      <c r="A290" s="33"/>
      <c r="B290" s="33"/>
      <c r="C290" s="34"/>
      <c r="D290" s="35"/>
      <c r="F290" s="37"/>
      <c r="J290" s="27"/>
      <c r="N290" s="37"/>
    </row>
    <row r="291" spans="1:14" x14ac:dyDescent="0.35">
      <c r="A291" s="33"/>
      <c r="B291" s="33"/>
      <c r="C291" s="34"/>
      <c r="D291" s="35"/>
      <c r="F291" s="37"/>
      <c r="J291" s="27"/>
      <c r="N291" s="37"/>
    </row>
    <row r="292" spans="1:14" x14ac:dyDescent="0.35">
      <c r="A292" s="33"/>
      <c r="B292" s="33"/>
      <c r="C292" s="34"/>
      <c r="D292" s="35"/>
      <c r="F292" s="37"/>
      <c r="J292" s="27"/>
      <c r="N292" s="37"/>
    </row>
    <row r="293" spans="1:14" x14ac:dyDescent="0.35">
      <c r="A293" s="33"/>
      <c r="B293" s="33"/>
      <c r="C293" s="34"/>
      <c r="D293" s="35"/>
      <c r="F293" s="37"/>
      <c r="J293" s="27"/>
      <c r="N293" s="37"/>
    </row>
    <row r="294" spans="1:14" x14ac:dyDescent="0.35">
      <c r="A294" s="33"/>
      <c r="B294" s="33"/>
      <c r="C294" s="34"/>
      <c r="D294" s="35"/>
      <c r="F294" s="37"/>
      <c r="J294" s="27"/>
      <c r="N294" s="37"/>
    </row>
    <row r="295" spans="1:14" x14ac:dyDescent="0.35">
      <c r="A295" s="33"/>
      <c r="B295" s="33"/>
      <c r="C295" s="34"/>
      <c r="D295" s="35"/>
      <c r="F295" s="37"/>
      <c r="J295" s="27"/>
      <c r="N295" s="37"/>
    </row>
    <row r="296" spans="1:14" x14ac:dyDescent="0.35">
      <c r="A296" s="33"/>
      <c r="B296" s="33"/>
      <c r="C296" s="34"/>
      <c r="D296" s="35"/>
      <c r="F296" s="37"/>
      <c r="J296" s="27"/>
      <c r="N296" s="37"/>
    </row>
    <row r="297" spans="1:14" x14ac:dyDescent="0.35">
      <c r="A297" s="33"/>
      <c r="B297" s="33"/>
      <c r="C297" s="34"/>
      <c r="D297" s="35"/>
      <c r="F297" s="37"/>
      <c r="J297" s="27"/>
      <c r="N297" s="37"/>
    </row>
    <row r="298" spans="1:14" x14ac:dyDescent="0.35">
      <c r="A298" s="33"/>
      <c r="B298" s="33"/>
      <c r="C298" s="34"/>
      <c r="D298" s="35"/>
      <c r="F298" s="37"/>
      <c r="J298" s="27"/>
      <c r="N298" s="37"/>
    </row>
    <row r="299" spans="1:14" x14ac:dyDescent="0.35">
      <c r="A299" s="33"/>
      <c r="B299" s="33"/>
      <c r="C299" s="34"/>
      <c r="D299" s="35"/>
      <c r="F299" s="37"/>
      <c r="J299" s="27"/>
      <c r="N299" s="37"/>
    </row>
    <row r="300" spans="1:14" x14ac:dyDescent="0.35">
      <c r="A300" s="33"/>
      <c r="B300" s="33"/>
      <c r="C300" s="34"/>
      <c r="D300" s="35"/>
      <c r="F300" s="37"/>
      <c r="J300" s="27"/>
      <c r="N300" s="37"/>
    </row>
    <row r="301" spans="1:14" x14ac:dyDescent="0.35">
      <c r="A301" s="33"/>
      <c r="B301" s="33"/>
      <c r="C301" s="34"/>
      <c r="D301" s="35"/>
      <c r="F301" s="37"/>
      <c r="J301" s="27"/>
      <c r="N301" s="37"/>
    </row>
    <row r="302" spans="1:14" x14ac:dyDescent="0.35">
      <c r="A302" s="33"/>
      <c r="B302" s="33"/>
      <c r="C302" s="34"/>
      <c r="D302" s="35"/>
      <c r="F302" s="37"/>
      <c r="J302" s="27"/>
      <c r="N302" s="37"/>
    </row>
    <row r="303" spans="1:14" x14ac:dyDescent="0.35">
      <c r="A303" s="33"/>
      <c r="B303" s="33"/>
      <c r="C303" s="34"/>
      <c r="D303" s="35"/>
      <c r="F303" s="37"/>
      <c r="J303" s="27"/>
      <c r="N303" s="37"/>
    </row>
    <row r="304" spans="1:14" x14ac:dyDescent="0.35">
      <c r="A304" s="31"/>
      <c r="B304" s="33"/>
      <c r="C304" s="34"/>
      <c r="D304" s="35"/>
      <c r="F304" s="37"/>
      <c r="J304" s="27"/>
      <c r="N304" s="37"/>
    </row>
    <row r="305" spans="1:14" x14ac:dyDescent="0.35">
      <c r="A305" s="33"/>
      <c r="B305" s="33"/>
      <c r="C305" s="34"/>
      <c r="D305" s="35"/>
      <c r="F305" s="37"/>
      <c r="J305" s="27"/>
      <c r="N305" s="37"/>
    </row>
    <row r="306" spans="1:14" x14ac:dyDescent="0.35">
      <c r="A306" s="33"/>
      <c r="B306" s="33"/>
      <c r="C306" s="34"/>
      <c r="D306" s="35"/>
      <c r="F306" s="37"/>
      <c r="J306" s="27"/>
      <c r="N306" s="37"/>
    </row>
    <row r="307" spans="1:14" x14ac:dyDescent="0.35">
      <c r="A307" s="33"/>
      <c r="B307" s="33"/>
      <c r="C307" s="34"/>
      <c r="D307" s="35"/>
      <c r="F307" s="37"/>
      <c r="J307" s="27"/>
      <c r="N307" s="37"/>
    </row>
    <row r="308" spans="1:14" x14ac:dyDescent="0.35">
      <c r="A308" s="33"/>
      <c r="B308" s="33"/>
      <c r="C308" s="34"/>
      <c r="D308" s="35"/>
      <c r="F308" s="37"/>
      <c r="J308" s="27"/>
      <c r="N308" s="37"/>
    </row>
    <row r="309" spans="1:14" x14ac:dyDescent="0.35">
      <c r="A309" s="33"/>
      <c r="B309" s="33"/>
      <c r="C309" s="34"/>
      <c r="D309" s="35"/>
      <c r="F309" s="37"/>
      <c r="J309" s="27"/>
      <c r="N309" s="37"/>
    </row>
    <row r="310" spans="1:14" x14ac:dyDescent="0.35">
      <c r="A310" s="33"/>
      <c r="B310" s="33"/>
      <c r="C310" s="34"/>
      <c r="D310" s="35"/>
      <c r="F310" s="37"/>
      <c r="J310" s="27"/>
      <c r="N310" s="37"/>
    </row>
    <row r="311" spans="1:14" x14ac:dyDescent="0.35">
      <c r="A311" s="33"/>
      <c r="B311" s="33"/>
      <c r="C311" s="34"/>
      <c r="D311" s="35"/>
      <c r="F311" s="37"/>
      <c r="J311" s="27"/>
      <c r="N311" s="37"/>
    </row>
    <row r="312" spans="1:14" x14ac:dyDescent="0.35">
      <c r="A312" s="33"/>
      <c r="B312" s="33"/>
      <c r="C312" s="34"/>
      <c r="D312" s="35"/>
      <c r="F312" s="37"/>
      <c r="J312" s="27"/>
      <c r="N312" s="37"/>
    </row>
    <row r="313" spans="1:14" x14ac:dyDescent="0.35">
      <c r="A313" s="33"/>
      <c r="B313" s="33"/>
      <c r="C313" s="34"/>
      <c r="D313" s="35"/>
      <c r="F313" s="37"/>
      <c r="J313" s="27"/>
      <c r="N313" s="37"/>
    </row>
    <row r="314" spans="1:14" x14ac:dyDescent="0.35">
      <c r="A314" s="33"/>
      <c r="B314" s="33"/>
      <c r="C314" s="34"/>
      <c r="D314" s="35"/>
      <c r="F314" s="37"/>
      <c r="J314" s="27"/>
      <c r="N314" s="37"/>
    </row>
    <row r="315" spans="1:14" x14ac:dyDescent="0.35">
      <c r="A315" s="33"/>
      <c r="B315" s="33"/>
      <c r="C315" s="34"/>
      <c r="D315" s="35"/>
      <c r="F315" s="37"/>
      <c r="J315" s="27"/>
      <c r="N315" s="37"/>
    </row>
    <row r="316" spans="1:14" x14ac:dyDescent="0.35">
      <c r="A316" s="33"/>
      <c r="B316" s="33"/>
      <c r="C316" s="34"/>
      <c r="D316" s="35"/>
      <c r="F316" s="37"/>
      <c r="J316" s="27"/>
      <c r="N316" s="37"/>
    </row>
    <row r="317" spans="1:14" x14ac:dyDescent="0.35">
      <c r="A317" s="33"/>
      <c r="B317" s="33"/>
      <c r="C317" s="34"/>
      <c r="D317" s="35"/>
      <c r="F317" s="37"/>
      <c r="J317" s="27"/>
      <c r="N317" s="37"/>
    </row>
    <row r="318" spans="1:14" x14ac:dyDescent="0.35">
      <c r="A318" s="33"/>
      <c r="B318" s="33"/>
      <c r="C318" s="34"/>
      <c r="D318" s="35"/>
      <c r="F318" s="37"/>
      <c r="J318" s="27"/>
      <c r="N318" s="37"/>
    </row>
    <row r="319" spans="1:14" x14ac:dyDescent="0.35">
      <c r="A319" s="33"/>
      <c r="B319" s="33"/>
      <c r="C319" s="34"/>
      <c r="D319" s="35"/>
      <c r="F319" s="37"/>
      <c r="J319" s="27"/>
      <c r="N319" s="37"/>
    </row>
    <row r="320" spans="1:14" x14ac:dyDescent="0.35">
      <c r="A320" s="33"/>
      <c r="B320" s="33"/>
      <c r="C320" s="34"/>
      <c r="D320" s="35"/>
      <c r="F320" s="37"/>
      <c r="J320" s="27"/>
      <c r="N320" s="37"/>
    </row>
    <row r="321" spans="1:14" x14ac:dyDescent="0.35">
      <c r="A321" s="33"/>
      <c r="B321" s="33"/>
      <c r="C321" s="34"/>
      <c r="D321" s="35"/>
      <c r="F321" s="37"/>
      <c r="J321" s="27"/>
      <c r="N321" s="37"/>
    </row>
    <row r="322" spans="1:14" x14ac:dyDescent="0.35">
      <c r="A322" s="33"/>
      <c r="B322" s="33"/>
      <c r="C322" s="34"/>
      <c r="D322" s="35"/>
      <c r="F322" s="37"/>
      <c r="J322" s="27"/>
      <c r="N322" s="37"/>
    </row>
    <row r="323" spans="1:14" x14ac:dyDescent="0.35">
      <c r="A323" s="33"/>
      <c r="B323" s="33"/>
      <c r="C323" s="34"/>
      <c r="D323" s="35"/>
      <c r="F323" s="37"/>
      <c r="J323" s="27"/>
      <c r="N323" s="37"/>
    </row>
    <row r="324" spans="1:14" x14ac:dyDescent="0.35">
      <c r="A324" s="33"/>
      <c r="B324" s="33"/>
      <c r="C324" s="34"/>
      <c r="D324" s="35"/>
      <c r="F324" s="37"/>
      <c r="J324" s="27"/>
      <c r="N324" s="37"/>
    </row>
    <row r="325" spans="1:14" x14ac:dyDescent="0.35">
      <c r="A325" s="33"/>
      <c r="B325" s="33"/>
      <c r="C325" s="34"/>
      <c r="D325" s="35"/>
      <c r="F325" s="37"/>
      <c r="J325" s="27"/>
      <c r="N325" s="37"/>
    </row>
    <row r="326" spans="1:14" x14ac:dyDescent="0.35">
      <c r="A326" s="33"/>
      <c r="B326" s="33"/>
      <c r="C326" s="34"/>
      <c r="D326" s="35"/>
      <c r="F326" s="37"/>
      <c r="J326" s="27"/>
      <c r="N326" s="37"/>
    </row>
    <row r="327" spans="1:14" x14ac:dyDescent="0.35">
      <c r="A327" s="33"/>
      <c r="B327" s="33"/>
      <c r="C327" s="34"/>
      <c r="D327" s="35"/>
      <c r="F327" s="37"/>
      <c r="J327" s="27"/>
      <c r="N327" s="37"/>
    </row>
    <row r="328" spans="1:14" x14ac:dyDescent="0.35">
      <c r="A328" s="33"/>
      <c r="B328" s="33"/>
      <c r="C328" s="34"/>
      <c r="D328" s="35"/>
      <c r="F328" s="37"/>
      <c r="J328" s="27"/>
      <c r="N328" s="37"/>
    </row>
    <row r="329" spans="1:14" x14ac:dyDescent="0.35">
      <c r="A329" s="33"/>
      <c r="B329" s="33"/>
      <c r="C329" s="34"/>
      <c r="D329" s="35"/>
      <c r="F329" s="37"/>
      <c r="J329" s="27"/>
      <c r="N329" s="37"/>
    </row>
    <row r="330" spans="1:14" x14ac:dyDescent="0.35">
      <c r="A330" s="33"/>
      <c r="B330" s="33"/>
      <c r="C330" s="34"/>
      <c r="D330" s="35"/>
      <c r="F330" s="37"/>
      <c r="J330" s="27"/>
      <c r="N330" s="37"/>
    </row>
    <row r="331" spans="1:14" x14ac:dyDescent="0.35">
      <c r="A331" s="33"/>
      <c r="B331" s="33"/>
      <c r="C331" s="34"/>
      <c r="D331" s="35"/>
      <c r="F331" s="37"/>
      <c r="J331" s="27"/>
      <c r="N331" s="37"/>
    </row>
    <row r="332" spans="1:14" x14ac:dyDescent="0.35">
      <c r="A332" s="33"/>
      <c r="B332" s="33"/>
      <c r="C332" s="34"/>
      <c r="D332" s="35"/>
      <c r="F332" s="37"/>
      <c r="J332" s="27"/>
      <c r="N332" s="37"/>
    </row>
    <row r="333" spans="1:14" x14ac:dyDescent="0.35">
      <c r="A333" s="33"/>
      <c r="B333" s="33"/>
      <c r="C333" s="34"/>
      <c r="D333" s="35"/>
      <c r="F333" s="37"/>
      <c r="J333" s="27"/>
      <c r="N333" s="37"/>
    </row>
    <row r="334" spans="1:14" x14ac:dyDescent="0.35">
      <c r="A334" s="33"/>
      <c r="B334" s="33"/>
      <c r="C334" s="34"/>
      <c r="D334" s="35"/>
      <c r="F334" s="37"/>
      <c r="J334" s="27"/>
      <c r="N334" s="37"/>
    </row>
    <row r="335" spans="1:14" x14ac:dyDescent="0.35">
      <c r="A335" s="33"/>
      <c r="B335" s="33"/>
      <c r="C335" s="34"/>
      <c r="D335" s="35"/>
      <c r="F335" s="37"/>
      <c r="J335" s="27"/>
      <c r="N335" s="37"/>
    </row>
    <row r="336" spans="1:14" x14ac:dyDescent="0.35">
      <c r="A336" s="33"/>
      <c r="B336" s="33"/>
      <c r="C336" s="34"/>
      <c r="D336" s="35"/>
      <c r="F336" s="37"/>
      <c r="J336" s="27"/>
      <c r="N336" s="37"/>
    </row>
    <row r="337" spans="1:14" x14ac:dyDescent="0.35">
      <c r="A337" s="33"/>
      <c r="B337" s="33"/>
      <c r="C337" s="34"/>
      <c r="D337" s="35"/>
      <c r="F337" s="37"/>
      <c r="J337" s="27"/>
      <c r="N337" s="37"/>
    </row>
    <row r="338" spans="1:14" x14ac:dyDescent="0.35">
      <c r="A338" s="33"/>
      <c r="B338" s="33"/>
      <c r="C338" s="34"/>
      <c r="D338" s="35"/>
      <c r="F338" s="37"/>
      <c r="J338" s="27"/>
      <c r="N338" s="37"/>
    </row>
    <row r="339" spans="1:14" x14ac:dyDescent="0.35">
      <c r="A339" s="33"/>
      <c r="B339" s="33"/>
      <c r="C339" s="34"/>
      <c r="D339" s="35"/>
      <c r="F339" s="37"/>
      <c r="J339" s="27"/>
      <c r="N339" s="37"/>
    </row>
    <row r="340" spans="1:14" x14ac:dyDescent="0.35">
      <c r="A340" s="33"/>
      <c r="B340" s="33"/>
      <c r="C340" s="34"/>
      <c r="D340" s="35"/>
      <c r="F340" s="37"/>
      <c r="J340" s="27"/>
      <c r="N340" s="37"/>
    </row>
    <row r="341" spans="1:14" x14ac:dyDescent="0.35">
      <c r="A341" s="33"/>
      <c r="B341" s="33"/>
      <c r="C341" s="34"/>
      <c r="D341" s="35"/>
      <c r="F341" s="37"/>
      <c r="J341" s="27"/>
      <c r="N341" s="37"/>
    </row>
    <row r="342" spans="1:14" x14ac:dyDescent="0.35">
      <c r="A342" s="33"/>
      <c r="B342" s="33"/>
      <c r="C342" s="34"/>
      <c r="D342" s="35"/>
      <c r="F342" s="37"/>
      <c r="J342" s="27"/>
      <c r="N342" s="37"/>
    </row>
    <row r="343" spans="1:14" x14ac:dyDescent="0.35">
      <c r="A343" s="33"/>
      <c r="B343" s="33"/>
      <c r="C343" s="34"/>
      <c r="D343" s="35"/>
      <c r="F343" s="37"/>
      <c r="J343" s="27"/>
      <c r="N343" s="37"/>
    </row>
    <row r="344" spans="1:14" x14ac:dyDescent="0.35">
      <c r="A344" s="33"/>
      <c r="B344" s="33"/>
      <c r="C344" s="34"/>
      <c r="D344" s="35"/>
      <c r="F344" s="37"/>
      <c r="J344" s="27"/>
      <c r="N344" s="37"/>
    </row>
    <row r="345" spans="1:14" x14ac:dyDescent="0.35">
      <c r="A345" s="33"/>
      <c r="B345" s="33"/>
      <c r="C345" s="34"/>
      <c r="D345" s="35"/>
      <c r="F345" s="37"/>
      <c r="J345" s="27"/>
      <c r="N345" s="37"/>
    </row>
    <row r="346" spans="1:14" x14ac:dyDescent="0.35">
      <c r="A346" s="33"/>
      <c r="B346" s="33"/>
      <c r="C346" s="34"/>
      <c r="D346" s="35"/>
      <c r="F346" s="37"/>
      <c r="J346" s="27"/>
      <c r="N346" s="37"/>
    </row>
    <row r="347" spans="1:14" x14ac:dyDescent="0.35">
      <c r="A347" s="31"/>
      <c r="B347" s="33"/>
      <c r="C347" s="34"/>
      <c r="D347" s="35"/>
      <c r="F347" s="37"/>
      <c r="J347" s="27"/>
      <c r="N347" s="37"/>
    </row>
    <row r="348" spans="1:14" x14ac:dyDescent="0.35">
      <c r="A348" s="33"/>
      <c r="B348" s="33"/>
      <c r="C348" s="34"/>
      <c r="D348" s="35"/>
      <c r="F348" s="37"/>
      <c r="J348" s="27"/>
      <c r="N348" s="37"/>
    </row>
    <row r="349" spans="1:14" x14ac:dyDescent="0.35">
      <c r="A349" s="33"/>
      <c r="B349" s="33"/>
      <c r="C349" s="34"/>
      <c r="D349" s="35"/>
      <c r="F349" s="37"/>
      <c r="J349" s="27"/>
      <c r="N349" s="37"/>
    </row>
    <row r="350" spans="1:14" x14ac:dyDescent="0.35">
      <c r="A350" s="33"/>
      <c r="B350" s="33"/>
      <c r="C350" s="34"/>
      <c r="D350" s="35"/>
      <c r="F350" s="37"/>
      <c r="J350" s="27"/>
      <c r="N350" s="37"/>
    </row>
    <row r="351" spans="1:14" x14ac:dyDescent="0.35">
      <c r="A351" s="33"/>
      <c r="B351" s="33"/>
      <c r="C351" s="34"/>
      <c r="D351" s="35"/>
      <c r="F351" s="37"/>
      <c r="J351" s="27"/>
      <c r="N351" s="37"/>
    </row>
    <row r="352" spans="1:14" x14ac:dyDescent="0.35">
      <c r="A352" s="33"/>
      <c r="B352" s="33"/>
      <c r="C352" s="34"/>
      <c r="D352" s="35"/>
      <c r="F352" s="37"/>
      <c r="J352" s="27"/>
      <c r="N352" s="37"/>
    </row>
    <row r="353" spans="1:14" x14ac:dyDescent="0.35">
      <c r="A353" s="33"/>
      <c r="B353" s="33"/>
      <c r="C353" s="34"/>
      <c r="D353" s="35"/>
      <c r="F353" s="37"/>
      <c r="J353" s="27"/>
      <c r="N353" s="37"/>
    </row>
    <row r="354" spans="1:14" x14ac:dyDescent="0.35">
      <c r="A354" s="33"/>
      <c r="B354" s="33"/>
      <c r="C354" s="34"/>
      <c r="D354" s="35"/>
      <c r="F354" s="37"/>
      <c r="J354" s="27"/>
      <c r="N354" s="37"/>
    </row>
    <row r="355" spans="1:14" x14ac:dyDescent="0.35">
      <c r="A355" s="33"/>
      <c r="B355" s="33"/>
      <c r="C355" s="34"/>
      <c r="D355" s="35"/>
      <c r="F355" s="37"/>
      <c r="J355" s="27"/>
      <c r="N355" s="37"/>
    </row>
    <row r="356" spans="1:14" x14ac:dyDescent="0.35">
      <c r="A356" s="33"/>
      <c r="B356" s="33"/>
      <c r="C356" s="34"/>
      <c r="D356" s="35"/>
      <c r="F356" s="37"/>
      <c r="J356" s="27"/>
      <c r="N356" s="37"/>
    </row>
    <row r="357" spans="1:14" x14ac:dyDescent="0.35">
      <c r="A357" s="33"/>
      <c r="B357" s="33"/>
      <c r="C357" s="34"/>
      <c r="D357" s="35"/>
      <c r="F357" s="37"/>
      <c r="J357" s="27"/>
      <c r="N357" s="37"/>
    </row>
    <row r="358" spans="1:14" x14ac:dyDescent="0.35">
      <c r="A358" s="33"/>
      <c r="B358" s="33"/>
      <c r="C358" s="34"/>
      <c r="D358" s="35"/>
      <c r="F358" s="37"/>
      <c r="J358" s="27"/>
      <c r="N358" s="37"/>
    </row>
    <row r="359" spans="1:14" x14ac:dyDescent="0.35">
      <c r="A359" s="33"/>
      <c r="B359" s="33"/>
      <c r="C359" s="34"/>
      <c r="D359" s="35"/>
      <c r="F359" s="37"/>
      <c r="J359" s="27"/>
      <c r="N359" s="37"/>
    </row>
    <row r="360" spans="1:14" x14ac:dyDescent="0.35">
      <c r="A360" s="33"/>
      <c r="B360" s="33"/>
      <c r="C360" s="34"/>
      <c r="D360" s="35"/>
      <c r="F360" s="37"/>
      <c r="J360" s="27"/>
      <c r="N360" s="37"/>
    </row>
    <row r="361" spans="1:14" x14ac:dyDescent="0.35">
      <c r="A361" s="33"/>
      <c r="B361" s="33"/>
      <c r="C361" s="34"/>
      <c r="D361" s="35"/>
      <c r="F361" s="37"/>
      <c r="J361" s="27"/>
      <c r="N361" s="37"/>
    </row>
    <row r="362" spans="1:14" x14ac:dyDescent="0.35">
      <c r="A362" s="33"/>
      <c r="B362" s="33"/>
      <c r="C362" s="34"/>
      <c r="D362" s="35"/>
      <c r="F362" s="37"/>
      <c r="J362" s="27"/>
      <c r="N362" s="37"/>
    </row>
    <row r="363" spans="1:14" x14ac:dyDescent="0.35">
      <c r="A363" s="33"/>
      <c r="B363" s="33"/>
      <c r="C363" s="34"/>
      <c r="D363" s="35"/>
      <c r="F363" s="37"/>
      <c r="J363" s="27"/>
      <c r="N363" s="37"/>
    </row>
    <row r="364" spans="1:14" x14ac:dyDescent="0.35">
      <c r="A364" s="33"/>
      <c r="B364" s="33"/>
      <c r="C364" s="34"/>
      <c r="D364" s="35"/>
      <c r="F364" s="37"/>
      <c r="J364" s="27"/>
      <c r="N364" s="37"/>
    </row>
    <row r="365" spans="1:14" x14ac:dyDescent="0.35">
      <c r="A365" s="33"/>
      <c r="B365" s="33"/>
      <c r="C365" s="34"/>
      <c r="D365" s="35"/>
      <c r="F365" s="37"/>
      <c r="J365" s="27"/>
      <c r="N365" s="37"/>
    </row>
    <row r="366" spans="1:14" x14ac:dyDescent="0.35">
      <c r="A366" s="33"/>
      <c r="B366" s="33"/>
      <c r="C366" s="34"/>
      <c r="D366" s="35"/>
      <c r="F366" s="37"/>
      <c r="J366" s="27"/>
      <c r="N366" s="37"/>
    </row>
    <row r="367" spans="1:14" x14ac:dyDescent="0.35">
      <c r="A367" s="33"/>
      <c r="B367" s="33"/>
      <c r="C367" s="34"/>
      <c r="D367" s="35"/>
      <c r="F367" s="37"/>
      <c r="J367" s="27"/>
      <c r="N367" s="37"/>
    </row>
    <row r="368" spans="1:14" x14ac:dyDescent="0.35">
      <c r="A368" s="33"/>
      <c r="B368" s="33"/>
      <c r="C368" s="34"/>
      <c r="D368" s="35"/>
      <c r="F368" s="37"/>
      <c r="J368" s="27"/>
      <c r="N368" s="37"/>
    </row>
    <row r="369" spans="1:14" x14ac:dyDescent="0.35">
      <c r="A369" s="33"/>
      <c r="B369" s="33"/>
      <c r="C369" s="34"/>
      <c r="D369" s="35"/>
      <c r="F369" s="37"/>
      <c r="J369" s="27"/>
      <c r="N369" s="37"/>
    </row>
    <row r="370" spans="1:14" x14ac:dyDescent="0.35">
      <c r="A370" s="33"/>
      <c r="B370" s="33"/>
      <c r="C370" s="34"/>
      <c r="D370" s="35"/>
      <c r="F370" s="37"/>
      <c r="J370" s="27"/>
      <c r="N370" s="37"/>
    </row>
    <row r="371" spans="1:14" x14ac:dyDescent="0.35">
      <c r="A371" s="33"/>
      <c r="B371" s="33"/>
      <c r="C371" s="34"/>
      <c r="D371" s="35"/>
      <c r="F371" s="37"/>
      <c r="J371" s="27"/>
      <c r="N371" s="37"/>
    </row>
    <row r="372" spans="1:14" x14ac:dyDescent="0.35">
      <c r="A372" s="33"/>
      <c r="B372" s="33"/>
      <c r="C372" s="34"/>
      <c r="D372" s="35"/>
      <c r="F372" s="37"/>
      <c r="J372" s="27"/>
      <c r="N372" s="37"/>
    </row>
    <row r="373" spans="1:14" x14ac:dyDescent="0.35">
      <c r="A373" s="33"/>
      <c r="B373" s="33"/>
      <c r="C373" s="34"/>
      <c r="D373" s="35"/>
      <c r="F373" s="37"/>
      <c r="J373" s="27"/>
      <c r="N373" s="37"/>
    </row>
    <row r="374" spans="1:14" x14ac:dyDescent="0.35">
      <c r="A374" s="33"/>
      <c r="B374" s="33"/>
      <c r="C374" s="34"/>
      <c r="D374" s="35"/>
      <c r="F374" s="37"/>
      <c r="J374" s="27"/>
      <c r="N374" s="37"/>
    </row>
    <row r="375" spans="1:14" x14ac:dyDescent="0.35">
      <c r="A375" s="33"/>
      <c r="B375" s="33"/>
      <c r="C375" s="34"/>
      <c r="D375" s="35"/>
      <c r="F375" s="37"/>
      <c r="J375" s="27"/>
      <c r="N375" s="37"/>
    </row>
    <row r="376" spans="1:14" x14ac:dyDescent="0.35">
      <c r="A376" s="33"/>
      <c r="B376" s="33"/>
      <c r="C376" s="34"/>
      <c r="D376" s="35"/>
      <c r="F376" s="37"/>
      <c r="J376" s="27"/>
      <c r="N376" s="37"/>
    </row>
    <row r="377" spans="1:14" x14ac:dyDescent="0.35">
      <c r="A377" s="33"/>
      <c r="B377" s="33"/>
      <c r="C377" s="34"/>
      <c r="D377" s="35"/>
      <c r="F377" s="37"/>
      <c r="J377" s="27"/>
      <c r="N377" s="37"/>
    </row>
    <row r="378" spans="1:14" x14ac:dyDescent="0.35">
      <c r="A378" s="33"/>
      <c r="B378" s="33"/>
      <c r="C378" s="34"/>
      <c r="D378" s="35"/>
      <c r="F378" s="37"/>
      <c r="J378" s="27"/>
      <c r="N378" s="37"/>
    </row>
    <row r="379" spans="1:14" x14ac:dyDescent="0.35">
      <c r="A379" s="33"/>
      <c r="B379" s="33"/>
      <c r="C379" s="34"/>
      <c r="D379" s="35"/>
      <c r="F379" s="37"/>
      <c r="J379" s="27"/>
      <c r="N379" s="37"/>
    </row>
    <row r="380" spans="1:14" x14ac:dyDescent="0.35">
      <c r="A380" s="33"/>
      <c r="B380" s="33"/>
      <c r="C380" s="34"/>
      <c r="D380" s="35"/>
      <c r="F380" s="37"/>
      <c r="J380" s="27"/>
      <c r="N380" s="37"/>
    </row>
    <row r="381" spans="1:14" x14ac:dyDescent="0.35">
      <c r="A381" s="33"/>
      <c r="B381" s="33"/>
      <c r="C381" s="34"/>
      <c r="D381" s="35"/>
      <c r="F381" s="37"/>
      <c r="J381" s="27"/>
      <c r="N381" s="37"/>
    </row>
    <row r="382" spans="1:14" x14ac:dyDescent="0.35">
      <c r="A382" s="33"/>
      <c r="B382" s="33"/>
      <c r="C382" s="34"/>
      <c r="D382" s="35"/>
      <c r="F382" s="37"/>
      <c r="J382" s="27"/>
      <c r="N382" s="37"/>
    </row>
    <row r="383" spans="1:14" x14ac:dyDescent="0.35">
      <c r="A383" s="33"/>
      <c r="B383" s="33"/>
      <c r="C383" s="34"/>
      <c r="D383" s="35"/>
      <c r="F383" s="37"/>
      <c r="J383" s="27"/>
      <c r="N383" s="37"/>
    </row>
    <row r="384" spans="1:14" x14ac:dyDescent="0.35">
      <c r="A384" s="33"/>
      <c r="B384" s="33"/>
      <c r="C384" s="34"/>
      <c r="D384" s="35"/>
      <c r="F384" s="37"/>
      <c r="J384" s="27"/>
      <c r="N384" s="37"/>
    </row>
    <row r="385" spans="1:14" x14ac:dyDescent="0.35">
      <c r="A385" s="33"/>
      <c r="B385" s="33"/>
      <c r="C385" s="34"/>
      <c r="D385" s="35"/>
      <c r="F385" s="37"/>
      <c r="J385" s="27"/>
      <c r="N385" s="37"/>
    </row>
    <row r="386" spans="1:14" x14ac:dyDescent="0.35">
      <c r="A386" s="33"/>
      <c r="B386" s="33"/>
      <c r="C386" s="34"/>
      <c r="D386" s="35"/>
      <c r="F386" s="37"/>
      <c r="J386" s="27"/>
      <c r="N386" s="37"/>
    </row>
    <row r="387" spans="1:14" x14ac:dyDescent="0.35">
      <c r="A387" s="33"/>
      <c r="B387" s="33"/>
      <c r="C387" s="34"/>
      <c r="D387" s="35"/>
      <c r="F387" s="37"/>
      <c r="J387" s="27"/>
      <c r="N387" s="37"/>
    </row>
    <row r="388" spans="1:14" x14ac:dyDescent="0.35">
      <c r="A388" s="33"/>
      <c r="B388" s="33"/>
      <c r="C388" s="34"/>
      <c r="D388" s="35"/>
      <c r="F388" s="37"/>
      <c r="J388" s="27"/>
      <c r="N388" s="37"/>
    </row>
    <row r="389" spans="1:14" x14ac:dyDescent="0.35">
      <c r="A389" s="33"/>
      <c r="B389" s="33"/>
      <c r="C389" s="34"/>
      <c r="D389" s="35"/>
      <c r="F389" s="37"/>
      <c r="J389" s="27"/>
      <c r="N389" s="37"/>
    </row>
    <row r="390" spans="1:14" x14ac:dyDescent="0.35">
      <c r="A390" s="31"/>
      <c r="B390" s="33"/>
      <c r="C390" s="34"/>
      <c r="D390" s="35"/>
      <c r="F390" s="37"/>
      <c r="J390" s="27"/>
      <c r="N390" s="37"/>
    </row>
    <row r="391" spans="1:14" x14ac:dyDescent="0.35">
      <c r="A391" s="33"/>
      <c r="B391" s="33"/>
      <c r="C391" s="34"/>
      <c r="D391" s="35"/>
      <c r="F391" s="37"/>
      <c r="J391" s="27"/>
      <c r="N391" s="37"/>
    </row>
    <row r="392" spans="1:14" x14ac:dyDescent="0.35">
      <c r="A392" s="33"/>
      <c r="B392" s="33"/>
      <c r="C392" s="34"/>
      <c r="D392" s="35"/>
      <c r="F392" s="37"/>
      <c r="J392" s="27"/>
      <c r="N392" s="37"/>
    </row>
    <row r="393" spans="1:14" x14ac:dyDescent="0.35">
      <c r="A393" s="33"/>
      <c r="B393" s="33"/>
      <c r="C393" s="34"/>
      <c r="D393" s="35"/>
      <c r="F393" s="37"/>
      <c r="J393" s="27"/>
      <c r="N393" s="37"/>
    </row>
    <row r="394" spans="1:14" x14ac:dyDescent="0.35">
      <c r="A394" s="33"/>
      <c r="B394" s="33"/>
      <c r="C394" s="34"/>
      <c r="D394" s="35"/>
      <c r="F394" s="37"/>
      <c r="J394" s="27"/>
      <c r="N394" s="37"/>
    </row>
    <row r="395" spans="1:14" x14ac:dyDescent="0.35">
      <c r="A395" s="33"/>
      <c r="B395" s="33"/>
      <c r="C395" s="34"/>
      <c r="D395" s="35"/>
      <c r="F395" s="37"/>
      <c r="J395" s="27"/>
      <c r="N395" s="37"/>
    </row>
    <row r="396" spans="1:14" x14ac:dyDescent="0.35">
      <c r="A396" s="33"/>
      <c r="B396" s="33"/>
      <c r="C396" s="34"/>
      <c r="D396" s="35"/>
      <c r="F396" s="37"/>
      <c r="J396" s="27"/>
      <c r="N396" s="37"/>
    </row>
    <row r="397" spans="1:14" x14ac:dyDescent="0.35">
      <c r="A397" s="33"/>
      <c r="B397" s="33"/>
      <c r="C397" s="34"/>
      <c r="D397" s="35"/>
      <c r="F397" s="37"/>
      <c r="J397" s="27"/>
      <c r="N397" s="37"/>
    </row>
    <row r="398" spans="1:14" x14ac:dyDescent="0.35">
      <c r="A398" s="33"/>
      <c r="B398" s="33"/>
      <c r="C398" s="34"/>
      <c r="D398" s="35"/>
      <c r="F398" s="37"/>
      <c r="J398" s="27"/>
      <c r="N398" s="37"/>
    </row>
    <row r="399" spans="1:14" x14ac:dyDescent="0.35">
      <c r="A399" s="33"/>
      <c r="B399" s="33"/>
      <c r="C399" s="34"/>
      <c r="D399" s="35"/>
      <c r="F399" s="37"/>
      <c r="J399" s="27"/>
      <c r="N399" s="37"/>
    </row>
    <row r="400" spans="1:14" x14ac:dyDescent="0.35">
      <c r="A400" s="33"/>
      <c r="B400" s="33"/>
      <c r="C400" s="34"/>
      <c r="D400" s="35"/>
      <c r="F400" s="37"/>
      <c r="J400" s="27"/>
      <c r="N400" s="37"/>
    </row>
    <row r="401" spans="1:14" x14ac:dyDescent="0.35">
      <c r="A401" s="33"/>
      <c r="B401" s="33"/>
      <c r="C401" s="34"/>
      <c r="D401" s="35"/>
      <c r="F401" s="37"/>
      <c r="J401" s="27"/>
      <c r="N401" s="37"/>
    </row>
    <row r="402" spans="1:14" x14ac:dyDescent="0.35">
      <c r="A402" s="33"/>
      <c r="B402" s="33"/>
      <c r="C402" s="34"/>
      <c r="D402" s="35"/>
      <c r="F402" s="37"/>
      <c r="J402" s="27"/>
      <c r="N402" s="37"/>
    </row>
    <row r="403" spans="1:14" x14ac:dyDescent="0.35">
      <c r="A403" s="33"/>
      <c r="B403" s="33"/>
      <c r="C403" s="34"/>
      <c r="D403" s="35"/>
      <c r="F403" s="37"/>
      <c r="J403" s="27"/>
      <c r="N403" s="37"/>
    </row>
    <row r="404" spans="1:14" x14ac:dyDescent="0.35">
      <c r="A404" s="33"/>
      <c r="B404" s="33"/>
      <c r="C404" s="34"/>
      <c r="D404" s="35"/>
      <c r="F404" s="37"/>
      <c r="J404" s="27"/>
      <c r="N404" s="37"/>
    </row>
    <row r="405" spans="1:14" x14ac:dyDescent="0.35">
      <c r="A405" s="33"/>
      <c r="B405" s="33"/>
      <c r="C405" s="34"/>
      <c r="D405" s="35"/>
      <c r="F405" s="37"/>
      <c r="J405" s="27"/>
      <c r="N405" s="37"/>
    </row>
    <row r="406" spans="1:14" x14ac:dyDescent="0.35">
      <c r="A406" s="33"/>
      <c r="B406" s="33"/>
      <c r="C406" s="34"/>
      <c r="D406" s="35"/>
      <c r="F406" s="37"/>
      <c r="J406" s="27"/>
      <c r="N406" s="37"/>
    </row>
    <row r="407" spans="1:14" x14ac:dyDescent="0.35">
      <c r="A407" s="33"/>
      <c r="B407" s="33"/>
      <c r="C407" s="34"/>
      <c r="D407" s="35"/>
      <c r="F407" s="37"/>
      <c r="J407" s="27"/>
      <c r="N407" s="37"/>
    </row>
    <row r="408" spans="1:14" x14ac:dyDescent="0.35">
      <c r="A408" s="33"/>
      <c r="B408" s="33"/>
      <c r="C408" s="34"/>
      <c r="D408" s="35"/>
      <c r="F408" s="37"/>
      <c r="J408" s="27"/>
      <c r="N408" s="37"/>
    </row>
    <row r="409" spans="1:14" x14ac:dyDescent="0.35">
      <c r="A409" s="33"/>
      <c r="B409" s="33"/>
      <c r="C409" s="34"/>
      <c r="D409" s="35"/>
      <c r="F409" s="37"/>
      <c r="J409" s="27"/>
      <c r="N409" s="37"/>
    </row>
    <row r="410" spans="1:14" x14ac:dyDescent="0.35">
      <c r="A410" s="33"/>
      <c r="B410" s="33"/>
      <c r="C410" s="34"/>
      <c r="D410" s="35"/>
      <c r="F410" s="37"/>
      <c r="J410" s="27"/>
      <c r="N410" s="37"/>
    </row>
    <row r="411" spans="1:14" x14ac:dyDescent="0.35">
      <c r="A411" s="33"/>
      <c r="B411" s="33"/>
      <c r="C411" s="34"/>
      <c r="D411" s="35"/>
      <c r="F411" s="37"/>
      <c r="J411" s="27"/>
      <c r="N411" s="37"/>
    </row>
    <row r="412" spans="1:14" x14ac:dyDescent="0.35">
      <c r="A412" s="33"/>
      <c r="B412" s="33"/>
      <c r="C412" s="34"/>
      <c r="D412" s="35"/>
      <c r="F412" s="37"/>
      <c r="J412" s="27"/>
      <c r="N412" s="37"/>
    </row>
    <row r="413" spans="1:14" x14ac:dyDescent="0.35">
      <c r="A413" s="33"/>
      <c r="B413" s="33"/>
      <c r="C413" s="34"/>
      <c r="D413" s="35"/>
      <c r="F413" s="37"/>
      <c r="J413" s="27"/>
      <c r="N413" s="37"/>
    </row>
    <row r="414" spans="1:14" x14ac:dyDescent="0.35">
      <c r="A414" s="33"/>
      <c r="B414" s="33"/>
      <c r="C414" s="34"/>
      <c r="D414" s="35"/>
      <c r="F414" s="37"/>
      <c r="J414" s="27"/>
      <c r="N414" s="37"/>
    </row>
    <row r="415" spans="1:14" x14ac:dyDescent="0.35">
      <c r="A415" s="33"/>
      <c r="B415" s="33"/>
      <c r="C415" s="34"/>
      <c r="D415" s="35"/>
      <c r="F415" s="37"/>
      <c r="J415" s="27"/>
      <c r="N415" s="37"/>
    </row>
    <row r="416" spans="1:14" x14ac:dyDescent="0.35">
      <c r="A416" s="33"/>
      <c r="B416" s="33"/>
      <c r="C416" s="34"/>
      <c r="D416" s="35"/>
      <c r="F416" s="37"/>
      <c r="J416" s="27"/>
      <c r="N416" s="37"/>
    </row>
    <row r="417" spans="1:14" x14ac:dyDescent="0.35">
      <c r="A417" s="33"/>
      <c r="B417" s="33"/>
      <c r="C417" s="34"/>
      <c r="D417" s="35"/>
      <c r="F417" s="37"/>
      <c r="J417" s="27"/>
      <c r="N417" s="37"/>
    </row>
    <row r="418" spans="1:14" x14ac:dyDescent="0.35">
      <c r="A418" s="33"/>
      <c r="B418" s="33"/>
      <c r="C418" s="34"/>
      <c r="D418" s="35"/>
      <c r="F418" s="37"/>
      <c r="J418" s="27"/>
      <c r="N418" s="37"/>
    </row>
    <row r="419" spans="1:14" x14ac:dyDescent="0.35">
      <c r="A419" s="33"/>
      <c r="B419" s="33"/>
      <c r="C419" s="34"/>
      <c r="D419" s="35"/>
      <c r="F419" s="37"/>
      <c r="J419" s="27"/>
      <c r="N419" s="37"/>
    </row>
    <row r="420" spans="1:14" x14ac:dyDescent="0.35">
      <c r="A420" s="33"/>
      <c r="B420" s="33"/>
      <c r="C420" s="34"/>
      <c r="D420" s="35"/>
      <c r="F420" s="37"/>
      <c r="J420" s="27"/>
      <c r="N420" s="37"/>
    </row>
    <row r="421" spans="1:14" x14ac:dyDescent="0.35">
      <c r="A421" s="33"/>
      <c r="B421" s="33"/>
      <c r="C421" s="34"/>
      <c r="D421" s="35"/>
      <c r="F421" s="37"/>
      <c r="J421" s="27"/>
      <c r="N421" s="37"/>
    </row>
    <row r="422" spans="1:14" x14ac:dyDescent="0.35">
      <c r="A422" s="33"/>
      <c r="B422" s="33"/>
      <c r="C422" s="34"/>
      <c r="D422" s="35"/>
      <c r="F422" s="37"/>
      <c r="J422" s="27"/>
      <c r="N422" s="37"/>
    </row>
    <row r="423" spans="1:14" x14ac:dyDescent="0.35">
      <c r="A423" s="33"/>
      <c r="B423" s="33"/>
      <c r="C423" s="34"/>
      <c r="D423" s="35"/>
      <c r="F423" s="37"/>
      <c r="J423" s="27"/>
      <c r="N423" s="37"/>
    </row>
    <row r="424" spans="1:14" x14ac:dyDescent="0.35">
      <c r="A424" s="33"/>
      <c r="B424" s="33"/>
      <c r="C424" s="34"/>
      <c r="D424" s="35"/>
      <c r="F424" s="37"/>
      <c r="J424" s="27"/>
      <c r="N424" s="37"/>
    </row>
    <row r="425" spans="1:14" x14ac:dyDescent="0.35">
      <c r="A425" s="33"/>
      <c r="B425" s="33"/>
      <c r="C425" s="34"/>
      <c r="D425" s="35"/>
      <c r="F425" s="37"/>
      <c r="J425" s="27"/>
      <c r="N425" s="37"/>
    </row>
    <row r="426" spans="1:14" x14ac:dyDescent="0.35">
      <c r="A426" s="33"/>
      <c r="B426" s="33"/>
      <c r="C426" s="34"/>
      <c r="D426" s="35"/>
      <c r="F426" s="37"/>
      <c r="J426" s="27"/>
      <c r="N426" s="37"/>
    </row>
    <row r="427" spans="1:14" x14ac:dyDescent="0.35">
      <c r="A427" s="33"/>
      <c r="B427" s="33"/>
      <c r="C427" s="34"/>
      <c r="D427" s="35"/>
      <c r="F427" s="37"/>
      <c r="J427" s="27"/>
      <c r="N427" s="37"/>
    </row>
    <row r="428" spans="1:14" x14ac:dyDescent="0.35">
      <c r="A428" s="33"/>
      <c r="B428" s="33"/>
      <c r="C428" s="34"/>
      <c r="D428" s="35"/>
      <c r="F428" s="37"/>
      <c r="J428" s="27"/>
      <c r="N428" s="37"/>
    </row>
    <row r="429" spans="1:14" x14ac:dyDescent="0.35">
      <c r="A429" s="33"/>
      <c r="B429" s="33"/>
      <c r="C429" s="34"/>
      <c r="D429" s="35"/>
      <c r="F429" s="37"/>
      <c r="J429" s="27"/>
      <c r="N429" s="37"/>
    </row>
    <row r="430" spans="1:14" x14ac:dyDescent="0.35">
      <c r="A430" s="33"/>
      <c r="B430" s="33"/>
      <c r="C430" s="34"/>
      <c r="D430" s="35"/>
      <c r="F430" s="37"/>
      <c r="J430" s="27"/>
      <c r="N430" s="37"/>
    </row>
    <row r="431" spans="1:14" x14ac:dyDescent="0.35">
      <c r="A431" s="33"/>
      <c r="B431" s="33"/>
      <c r="C431" s="34"/>
      <c r="D431" s="35"/>
      <c r="F431" s="37"/>
      <c r="J431" s="27"/>
      <c r="N431" s="37"/>
    </row>
    <row r="432" spans="1:14" x14ac:dyDescent="0.35">
      <c r="A432" s="33"/>
      <c r="B432" s="33"/>
      <c r="C432" s="34"/>
      <c r="D432" s="35"/>
      <c r="F432" s="37"/>
      <c r="J432" s="27"/>
      <c r="N432" s="37"/>
    </row>
    <row r="433" spans="1:14" x14ac:dyDescent="0.35">
      <c r="A433" s="31"/>
      <c r="B433" s="33"/>
      <c r="C433" s="34"/>
      <c r="D433" s="35"/>
      <c r="F433" s="37"/>
      <c r="J433" s="27"/>
      <c r="N433" s="37"/>
    </row>
    <row r="434" spans="1:14" x14ac:dyDescent="0.35">
      <c r="A434" s="33"/>
      <c r="B434" s="33"/>
      <c r="C434" s="34"/>
      <c r="D434" s="35"/>
      <c r="F434" s="37"/>
      <c r="J434" s="27"/>
      <c r="N434" s="37"/>
    </row>
    <row r="435" spans="1:14" x14ac:dyDescent="0.35">
      <c r="A435" s="33"/>
      <c r="B435" s="33"/>
      <c r="C435" s="34"/>
      <c r="D435" s="35"/>
      <c r="F435" s="37"/>
      <c r="J435" s="27"/>
      <c r="N435" s="37"/>
    </row>
    <row r="436" spans="1:14" x14ac:dyDescent="0.35">
      <c r="A436" s="33"/>
      <c r="B436" s="33"/>
      <c r="C436" s="34"/>
      <c r="D436" s="35"/>
      <c r="F436" s="37"/>
      <c r="J436" s="27"/>
      <c r="N436" s="37"/>
    </row>
    <row r="437" spans="1:14" x14ac:dyDescent="0.35">
      <c r="A437" s="33"/>
      <c r="B437" s="33"/>
      <c r="C437" s="34"/>
      <c r="D437" s="35"/>
      <c r="F437" s="37"/>
      <c r="J437" s="27"/>
      <c r="N437" s="37"/>
    </row>
    <row r="438" spans="1:14" x14ac:dyDescent="0.35">
      <c r="A438" s="33"/>
      <c r="B438" s="33"/>
      <c r="C438" s="34"/>
      <c r="D438" s="35"/>
      <c r="F438" s="37"/>
      <c r="J438" s="27"/>
      <c r="N438" s="37"/>
    </row>
    <row r="439" spans="1:14" x14ac:dyDescent="0.35">
      <c r="A439" s="33"/>
      <c r="B439" s="33"/>
      <c r="C439" s="34"/>
      <c r="D439" s="35"/>
      <c r="F439" s="37"/>
      <c r="J439" s="27"/>
      <c r="N439" s="37"/>
    </row>
    <row r="440" spans="1:14" x14ac:dyDescent="0.35">
      <c r="A440" s="33"/>
      <c r="B440" s="33"/>
      <c r="C440" s="34"/>
      <c r="D440" s="35"/>
      <c r="F440" s="37"/>
      <c r="J440" s="27"/>
      <c r="N440" s="37"/>
    </row>
    <row r="441" spans="1:14" x14ac:dyDescent="0.35">
      <c r="A441" s="33"/>
      <c r="B441" s="33"/>
      <c r="C441" s="34"/>
      <c r="D441" s="35"/>
      <c r="F441" s="37"/>
      <c r="J441" s="27"/>
      <c r="N441" s="37"/>
    </row>
    <row r="442" spans="1:14" x14ac:dyDescent="0.35">
      <c r="A442" s="33"/>
      <c r="B442" s="33"/>
      <c r="C442" s="34"/>
      <c r="D442" s="35"/>
      <c r="F442" s="37"/>
      <c r="J442" s="27"/>
      <c r="N442" s="37"/>
    </row>
    <row r="443" spans="1:14" x14ac:dyDescent="0.35">
      <c r="A443" s="33"/>
      <c r="B443" s="33"/>
      <c r="C443" s="34"/>
      <c r="D443" s="35"/>
      <c r="F443" s="37"/>
      <c r="J443" s="27"/>
      <c r="N443" s="37"/>
    </row>
    <row r="444" spans="1:14" x14ac:dyDescent="0.35">
      <c r="A444" s="33"/>
      <c r="B444" s="33"/>
      <c r="C444" s="34"/>
      <c r="D444" s="35"/>
      <c r="F444" s="37"/>
      <c r="J444" s="27"/>
      <c r="N444" s="37"/>
    </row>
    <row r="445" spans="1:14" x14ac:dyDescent="0.35">
      <c r="A445" s="33"/>
      <c r="B445" s="33"/>
      <c r="C445" s="34"/>
      <c r="D445" s="35"/>
      <c r="F445" s="37"/>
      <c r="J445" s="27"/>
      <c r="N445" s="37"/>
    </row>
    <row r="446" spans="1:14" x14ac:dyDescent="0.35">
      <c r="A446" s="33"/>
      <c r="B446" s="33"/>
      <c r="C446" s="34"/>
      <c r="D446" s="35"/>
      <c r="F446" s="37"/>
      <c r="J446" s="27"/>
      <c r="N446" s="37"/>
    </row>
    <row r="447" spans="1:14" x14ac:dyDescent="0.35">
      <c r="A447" s="33"/>
      <c r="B447" s="33"/>
      <c r="C447" s="34"/>
      <c r="D447" s="35"/>
      <c r="F447" s="37"/>
      <c r="J447" s="27"/>
      <c r="N447" s="37"/>
    </row>
    <row r="448" spans="1:14" x14ac:dyDescent="0.35">
      <c r="A448" s="33"/>
      <c r="B448" s="33"/>
      <c r="C448" s="34"/>
      <c r="D448" s="35"/>
      <c r="F448" s="37"/>
      <c r="J448" s="27"/>
      <c r="N448" s="37"/>
    </row>
    <row r="449" spans="1:14" x14ac:dyDescent="0.35">
      <c r="A449" s="33"/>
      <c r="B449" s="33"/>
      <c r="C449" s="34"/>
      <c r="D449" s="35"/>
      <c r="F449" s="37"/>
      <c r="J449" s="27"/>
      <c r="N449" s="37"/>
    </row>
    <row r="450" spans="1:14" x14ac:dyDescent="0.35">
      <c r="A450" s="33"/>
      <c r="B450" s="33"/>
      <c r="C450" s="34"/>
      <c r="D450" s="35"/>
      <c r="F450" s="37"/>
      <c r="J450" s="27"/>
      <c r="N450" s="37"/>
    </row>
    <row r="451" spans="1:14" x14ac:dyDescent="0.35">
      <c r="A451" s="33"/>
      <c r="B451" s="33"/>
      <c r="C451" s="34"/>
      <c r="D451" s="35"/>
      <c r="F451" s="37"/>
      <c r="J451" s="27"/>
      <c r="N451" s="37"/>
    </row>
    <row r="452" spans="1:14" x14ac:dyDescent="0.35">
      <c r="A452" s="33"/>
      <c r="B452" s="33"/>
      <c r="C452" s="34"/>
      <c r="D452" s="35"/>
      <c r="F452" s="37"/>
      <c r="J452" s="27"/>
      <c r="N452" s="37"/>
    </row>
    <row r="453" spans="1:14" x14ac:dyDescent="0.35">
      <c r="A453" s="33"/>
      <c r="B453" s="33"/>
      <c r="C453" s="34"/>
      <c r="D453" s="35"/>
      <c r="F453" s="37"/>
      <c r="J453" s="27"/>
      <c r="N453" s="37"/>
    </row>
    <row r="454" spans="1:14" x14ac:dyDescent="0.35">
      <c r="A454" s="33"/>
      <c r="B454" s="33"/>
      <c r="C454" s="34"/>
      <c r="D454" s="35"/>
      <c r="F454" s="37"/>
      <c r="J454" s="27"/>
      <c r="N454" s="37"/>
    </row>
    <row r="455" spans="1:14" x14ac:dyDescent="0.35">
      <c r="A455" s="33"/>
      <c r="B455" s="33"/>
      <c r="C455" s="34"/>
      <c r="D455" s="35"/>
      <c r="F455" s="37"/>
      <c r="J455" s="27"/>
      <c r="N455" s="37"/>
    </row>
    <row r="456" spans="1:14" x14ac:dyDescent="0.35">
      <c r="A456" s="33"/>
      <c r="B456" s="33"/>
      <c r="C456" s="34"/>
      <c r="D456" s="35"/>
      <c r="F456" s="37"/>
      <c r="J456" s="27"/>
      <c r="N456" s="37"/>
    </row>
    <row r="457" spans="1:14" x14ac:dyDescent="0.35">
      <c r="A457" s="33"/>
      <c r="B457" s="33"/>
      <c r="C457" s="34"/>
      <c r="D457" s="35"/>
      <c r="F457" s="37"/>
      <c r="J457" s="27"/>
      <c r="N457" s="37"/>
    </row>
    <row r="458" spans="1:14" x14ac:dyDescent="0.35">
      <c r="A458" s="33"/>
      <c r="B458" s="33"/>
      <c r="C458" s="34"/>
      <c r="D458" s="35"/>
      <c r="F458" s="37"/>
      <c r="J458" s="27"/>
      <c r="N458" s="37"/>
    </row>
    <row r="459" spans="1:14" x14ac:dyDescent="0.35">
      <c r="A459" s="33"/>
      <c r="B459" s="33"/>
      <c r="C459" s="34"/>
      <c r="D459" s="35"/>
      <c r="F459" s="37"/>
      <c r="J459" s="27"/>
      <c r="N459" s="37"/>
    </row>
    <row r="460" spans="1:14" x14ac:dyDescent="0.35">
      <c r="A460" s="33"/>
      <c r="B460" s="33"/>
      <c r="C460" s="34"/>
      <c r="D460" s="35"/>
      <c r="F460" s="37"/>
      <c r="J460" s="27"/>
      <c r="N460" s="37"/>
    </row>
    <row r="461" spans="1:14" x14ac:dyDescent="0.35">
      <c r="A461" s="33"/>
      <c r="B461" s="33"/>
      <c r="C461" s="34"/>
      <c r="D461" s="35"/>
      <c r="F461" s="37"/>
      <c r="J461" s="27"/>
      <c r="N461" s="37"/>
    </row>
    <row r="462" spans="1:14" x14ac:dyDescent="0.35">
      <c r="A462" s="33"/>
      <c r="B462" s="33"/>
      <c r="C462" s="34"/>
      <c r="D462" s="35"/>
      <c r="F462" s="37"/>
      <c r="J462" s="27"/>
      <c r="N462" s="37"/>
    </row>
    <row r="463" spans="1:14" x14ac:dyDescent="0.35">
      <c r="A463" s="33"/>
      <c r="B463" s="33"/>
      <c r="C463" s="34"/>
      <c r="D463" s="35"/>
      <c r="F463" s="37"/>
      <c r="J463" s="27"/>
      <c r="N463" s="37"/>
    </row>
    <row r="464" spans="1:14" x14ac:dyDescent="0.35">
      <c r="A464" s="33"/>
      <c r="B464" s="33"/>
      <c r="C464" s="34"/>
      <c r="D464" s="35"/>
      <c r="F464" s="37"/>
      <c r="J464" s="27"/>
      <c r="N464" s="37"/>
    </row>
    <row r="465" spans="1:14" x14ac:dyDescent="0.35">
      <c r="A465" s="33"/>
      <c r="B465" s="33"/>
      <c r="C465" s="34"/>
      <c r="D465" s="35"/>
      <c r="F465" s="37"/>
      <c r="J465" s="27"/>
      <c r="N465" s="37"/>
    </row>
    <row r="466" spans="1:14" x14ac:dyDescent="0.35">
      <c r="A466" s="33"/>
      <c r="B466" s="33"/>
      <c r="C466" s="34"/>
      <c r="D466" s="35"/>
      <c r="F466" s="37"/>
      <c r="J466" s="27"/>
      <c r="N466" s="37"/>
    </row>
    <row r="467" spans="1:14" x14ac:dyDescent="0.35">
      <c r="A467" s="33"/>
      <c r="B467" s="33"/>
      <c r="C467" s="34"/>
      <c r="D467" s="35"/>
      <c r="F467" s="37"/>
      <c r="J467" s="27"/>
      <c r="N467" s="37"/>
    </row>
    <row r="468" spans="1:14" x14ac:dyDescent="0.35">
      <c r="A468" s="33"/>
      <c r="B468" s="33"/>
      <c r="C468" s="34"/>
      <c r="D468" s="35"/>
      <c r="F468" s="37"/>
      <c r="J468" s="27"/>
      <c r="N468" s="37"/>
    </row>
    <row r="469" spans="1:14" x14ac:dyDescent="0.35">
      <c r="A469" s="33"/>
      <c r="B469" s="33"/>
      <c r="C469" s="34"/>
      <c r="D469" s="35"/>
      <c r="F469" s="37"/>
      <c r="J469" s="27"/>
      <c r="N469" s="37"/>
    </row>
    <row r="470" spans="1:14" x14ac:dyDescent="0.35">
      <c r="A470" s="33"/>
      <c r="B470" s="33"/>
      <c r="C470" s="34"/>
      <c r="D470" s="35"/>
      <c r="F470" s="37"/>
      <c r="J470" s="27"/>
      <c r="N470" s="37"/>
    </row>
    <row r="471" spans="1:14" x14ac:dyDescent="0.35">
      <c r="A471" s="33"/>
      <c r="B471" s="33"/>
      <c r="C471" s="34"/>
      <c r="D471" s="35"/>
      <c r="F471" s="37"/>
      <c r="J471" s="27"/>
      <c r="N471" s="37"/>
    </row>
    <row r="472" spans="1:14" x14ac:dyDescent="0.35">
      <c r="A472" s="33"/>
      <c r="B472" s="33"/>
      <c r="C472" s="34"/>
      <c r="D472" s="35"/>
      <c r="F472" s="37"/>
      <c r="J472" s="27"/>
      <c r="N472" s="37"/>
    </row>
    <row r="473" spans="1:14" x14ac:dyDescent="0.35">
      <c r="A473" s="33"/>
      <c r="B473" s="33"/>
      <c r="C473" s="34"/>
      <c r="D473" s="35"/>
      <c r="F473" s="37"/>
      <c r="J473" s="27"/>
      <c r="N473" s="37"/>
    </row>
    <row r="474" spans="1:14" x14ac:dyDescent="0.35">
      <c r="A474" s="33"/>
      <c r="B474" s="33"/>
      <c r="C474" s="34"/>
      <c r="D474" s="35"/>
      <c r="F474" s="37"/>
      <c r="J474" s="27"/>
      <c r="N474" s="37"/>
    </row>
    <row r="475" spans="1:14" x14ac:dyDescent="0.35">
      <c r="A475" s="33"/>
      <c r="B475" s="33"/>
      <c r="C475" s="34"/>
      <c r="D475" s="35"/>
      <c r="F475" s="37"/>
      <c r="J475" s="27"/>
      <c r="N475" s="37"/>
    </row>
    <row r="476" spans="1:14" x14ac:dyDescent="0.35">
      <c r="A476" s="31"/>
      <c r="B476" s="33"/>
      <c r="C476" s="34"/>
      <c r="D476" s="35"/>
      <c r="F476" s="37"/>
      <c r="J476" s="27"/>
      <c r="N476" s="37"/>
    </row>
    <row r="477" spans="1:14" x14ac:dyDescent="0.35">
      <c r="A477" s="33"/>
      <c r="B477" s="33"/>
      <c r="C477" s="34"/>
      <c r="D477" s="35"/>
      <c r="F477" s="37"/>
      <c r="J477" s="27"/>
      <c r="N477" s="37"/>
    </row>
    <row r="478" spans="1:14" x14ac:dyDescent="0.35">
      <c r="A478" s="33"/>
      <c r="B478" s="33"/>
      <c r="C478" s="34"/>
      <c r="D478" s="35"/>
      <c r="F478" s="37"/>
      <c r="J478" s="27"/>
      <c r="N478" s="37"/>
    </row>
    <row r="479" spans="1:14" x14ac:dyDescent="0.35">
      <c r="A479" s="33"/>
      <c r="B479" s="33"/>
      <c r="C479" s="34"/>
      <c r="D479" s="35"/>
      <c r="F479" s="37"/>
      <c r="J479" s="27"/>
      <c r="N479" s="37"/>
    </row>
    <row r="480" spans="1:14" x14ac:dyDescent="0.35">
      <c r="A480" s="33"/>
      <c r="B480" s="33"/>
      <c r="C480" s="34"/>
      <c r="D480" s="35"/>
      <c r="F480" s="37"/>
      <c r="J480" s="27"/>
      <c r="N480" s="37"/>
    </row>
    <row r="481" spans="1:14" x14ac:dyDescent="0.35">
      <c r="A481" s="33"/>
      <c r="B481" s="33"/>
      <c r="C481" s="34"/>
      <c r="D481" s="35"/>
      <c r="F481" s="37"/>
      <c r="J481" s="27"/>
      <c r="N481" s="37"/>
    </row>
    <row r="482" spans="1:14" x14ac:dyDescent="0.35">
      <c r="A482" s="33"/>
      <c r="B482" s="33"/>
      <c r="C482" s="34"/>
      <c r="D482" s="35"/>
      <c r="F482" s="37"/>
      <c r="J482" s="27"/>
      <c r="N482" s="37"/>
    </row>
    <row r="483" spans="1:14" x14ac:dyDescent="0.35">
      <c r="A483" s="33"/>
      <c r="B483" s="33"/>
      <c r="C483" s="34"/>
      <c r="D483" s="35"/>
      <c r="F483" s="37"/>
      <c r="J483" s="27"/>
      <c r="N483" s="37"/>
    </row>
    <row r="484" spans="1:14" x14ac:dyDescent="0.35">
      <c r="A484" s="33"/>
      <c r="B484" s="33"/>
      <c r="C484" s="34"/>
      <c r="D484" s="35"/>
      <c r="F484" s="37"/>
      <c r="J484" s="27"/>
      <c r="N484" s="37"/>
    </row>
    <row r="485" spans="1:14" x14ac:dyDescent="0.35">
      <c r="A485" s="33"/>
      <c r="B485" s="33"/>
      <c r="C485" s="34"/>
      <c r="D485" s="35"/>
      <c r="F485" s="37"/>
      <c r="J485" s="27"/>
      <c r="N485" s="37"/>
    </row>
    <row r="486" spans="1:14" x14ac:dyDescent="0.35">
      <c r="A486" s="33"/>
      <c r="B486" s="33"/>
      <c r="C486" s="34"/>
      <c r="D486" s="35"/>
      <c r="F486" s="37"/>
      <c r="J486" s="27"/>
      <c r="N486" s="37"/>
    </row>
    <row r="487" spans="1:14" x14ac:dyDescent="0.35">
      <c r="A487" s="33"/>
      <c r="B487" s="33"/>
      <c r="C487" s="34"/>
      <c r="D487" s="35"/>
      <c r="F487" s="37"/>
      <c r="J487" s="27"/>
      <c r="N487" s="37"/>
    </row>
    <row r="488" spans="1:14" x14ac:dyDescent="0.35">
      <c r="A488" s="33"/>
      <c r="B488" s="33"/>
      <c r="C488" s="34"/>
      <c r="D488" s="35"/>
      <c r="F488" s="37"/>
      <c r="J488" s="27"/>
      <c r="N488" s="37"/>
    </row>
    <row r="489" spans="1:14" x14ac:dyDescent="0.35">
      <c r="A489" s="33"/>
      <c r="B489" s="33"/>
      <c r="C489" s="34"/>
      <c r="D489" s="35"/>
      <c r="F489" s="37"/>
      <c r="J489" s="27"/>
      <c r="N489" s="37"/>
    </row>
    <row r="490" spans="1:14" x14ac:dyDescent="0.35">
      <c r="A490" s="33"/>
      <c r="B490" s="33"/>
      <c r="C490" s="34"/>
      <c r="D490" s="35"/>
      <c r="F490" s="37"/>
      <c r="J490" s="27"/>
      <c r="N490" s="37"/>
    </row>
    <row r="491" spans="1:14" x14ac:dyDescent="0.35">
      <c r="A491" s="33"/>
      <c r="B491" s="33"/>
      <c r="C491" s="34"/>
      <c r="D491" s="35"/>
      <c r="F491" s="37"/>
      <c r="J491" s="27"/>
      <c r="N491" s="37"/>
    </row>
    <row r="492" spans="1:14" x14ac:dyDescent="0.35">
      <c r="A492" s="33"/>
      <c r="B492" s="33"/>
      <c r="C492" s="34"/>
      <c r="D492" s="35"/>
      <c r="F492" s="37"/>
      <c r="J492" s="27"/>
      <c r="N492" s="37"/>
    </row>
    <row r="493" spans="1:14" x14ac:dyDescent="0.35">
      <c r="A493" s="33"/>
      <c r="B493" s="33"/>
      <c r="C493" s="34"/>
      <c r="D493" s="35"/>
      <c r="F493" s="37"/>
      <c r="J493" s="27"/>
      <c r="N493" s="37"/>
    </row>
    <row r="494" spans="1:14" x14ac:dyDescent="0.35">
      <c r="A494" s="33"/>
      <c r="B494" s="33"/>
      <c r="C494" s="34"/>
      <c r="D494" s="35"/>
      <c r="F494" s="37"/>
      <c r="J494" s="27"/>
      <c r="N494" s="37"/>
    </row>
    <row r="495" spans="1:14" x14ac:dyDescent="0.35">
      <c r="A495" s="33"/>
      <c r="B495" s="33"/>
      <c r="C495" s="34"/>
      <c r="D495" s="35"/>
      <c r="F495" s="37"/>
      <c r="J495" s="27"/>
      <c r="N495" s="37"/>
    </row>
    <row r="496" spans="1:14" x14ac:dyDescent="0.35">
      <c r="A496" s="33"/>
      <c r="B496" s="33"/>
      <c r="C496" s="34"/>
      <c r="D496" s="35"/>
      <c r="F496" s="37"/>
      <c r="J496" s="27"/>
      <c r="N496" s="37"/>
    </row>
    <row r="497" spans="1:14" x14ac:dyDescent="0.35">
      <c r="A497" s="33"/>
      <c r="B497" s="33"/>
      <c r="C497" s="34"/>
      <c r="D497" s="35"/>
      <c r="F497" s="37"/>
      <c r="J497" s="27"/>
      <c r="N497" s="37"/>
    </row>
    <row r="498" spans="1:14" x14ac:dyDescent="0.35">
      <c r="A498" s="33"/>
      <c r="B498" s="33"/>
      <c r="C498" s="34"/>
      <c r="D498" s="35"/>
      <c r="F498" s="37"/>
      <c r="J498" s="27"/>
      <c r="N498" s="37"/>
    </row>
    <row r="499" spans="1:14" x14ac:dyDescent="0.35">
      <c r="A499" s="33"/>
      <c r="B499" s="33"/>
      <c r="C499" s="34"/>
      <c r="D499" s="35"/>
      <c r="F499" s="37"/>
      <c r="J499" s="27"/>
      <c r="N499" s="37"/>
    </row>
    <row r="500" spans="1:14" x14ac:dyDescent="0.35">
      <c r="A500" s="33"/>
      <c r="B500" s="33"/>
      <c r="C500" s="34"/>
      <c r="D500" s="35"/>
      <c r="F500" s="37"/>
      <c r="J500" s="27"/>
      <c r="N500" s="37"/>
    </row>
    <row r="501" spans="1:14" x14ac:dyDescent="0.35">
      <c r="A501" s="33"/>
      <c r="B501" s="33"/>
      <c r="C501" s="34"/>
      <c r="D501" s="35"/>
      <c r="F501" s="37"/>
      <c r="J501" s="27"/>
      <c r="N501" s="37"/>
    </row>
    <row r="502" spans="1:14" x14ac:dyDescent="0.35">
      <c r="A502" s="33"/>
      <c r="B502" s="33"/>
      <c r="C502" s="34"/>
      <c r="D502" s="35"/>
      <c r="F502" s="37"/>
      <c r="J502" s="27"/>
      <c r="N502" s="37"/>
    </row>
    <row r="503" spans="1:14" x14ac:dyDescent="0.35">
      <c r="A503" s="33"/>
      <c r="B503" s="33"/>
      <c r="C503" s="34"/>
      <c r="D503" s="35"/>
      <c r="F503" s="37"/>
      <c r="J503" s="27"/>
      <c r="N503" s="37"/>
    </row>
    <row r="504" spans="1:14" x14ac:dyDescent="0.35">
      <c r="A504" s="33"/>
      <c r="B504" s="33"/>
      <c r="C504" s="34"/>
      <c r="D504" s="35"/>
      <c r="F504" s="37"/>
      <c r="J504" s="27"/>
      <c r="N504" s="37"/>
    </row>
    <row r="505" spans="1:14" x14ac:dyDescent="0.35">
      <c r="A505" s="33"/>
      <c r="B505" s="33"/>
      <c r="C505" s="34"/>
      <c r="D505" s="35"/>
      <c r="F505" s="37"/>
      <c r="J505" s="27"/>
      <c r="N505" s="37"/>
    </row>
    <row r="506" spans="1:14" x14ac:dyDescent="0.35">
      <c r="A506" s="33"/>
      <c r="B506" s="33"/>
      <c r="C506" s="34"/>
      <c r="D506" s="35"/>
      <c r="F506" s="37"/>
      <c r="J506" s="27"/>
      <c r="N506" s="37"/>
    </row>
    <row r="507" spans="1:14" x14ac:dyDescent="0.35">
      <c r="A507" s="33"/>
      <c r="B507" s="33"/>
      <c r="C507" s="34"/>
      <c r="D507" s="35"/>
      <c r="F507" s="37"/>
      <c r="J507" s="27"/>
      <c r="N507" s="37"/>
    </row>
    <row r="508" spans="1:14" x14ac:dyDescent="0.35">
      <c r="A508" s="33"/>
      <c r="B508" s="33"/>
      <c r="C508" s="34"/>
      <c r="D508" s="35"/>
      <c r="F508" s="37"/>
      <c r="J508" s="27"/>
      <c r="N508" s="37"/>
    </row>
    <row r="509" spans="1:14" x14ac:dyDescent="0.35">
      <c r="A509" s="33"/>
      <c r="B509" s="33"/>
      <c r="C509" s="34"/>
      <c r="D509" s="35"/>
      <c r="F509" s="37"/>
      <c r="J509" s="27"/>
      <c r="N509" s="37"/>
    </row>
    <row r="510" spans="1:14" x14ac:dyDescent="0.35">
      <c r="A510" s="33"/>
      <c r="B510" s="33"/>
      <c r="C510" s="34"/>
      <c r="D510" s="35"/>
      <c r="F510" s="37"/>
      <c r="J510" s="27"/>
      <c r="N510" s="37"/>
    </row>
    <row r="511" spans="1:14" x14ac:dyDescent="0.35">
      <c r="A511" s="33"/>
      <c r="B511" s="33"/>
      <c r="C511" s="34"/>
      <c r="D511" s="35"/>
      <c r="F511" s="37"/>
      <c r="J511" s="27"/>
      <c r="N511" s="37"/>
    </row>
    <row r="512" spans="1:14" x14ac:dyDescent="0.35">
      <c r="A512" s="33"/>
      <c r="B512" s="33"/>
      <c r="C512" s="34"/>
      <c r="D512" s="35"/>
      <c r="F512" s="37"/>
      <c r="J512" s="27"/>
      <c r="N512" s="37"/>
    </row>
    <row r="513" spans="1:14" x14ac:dyDescent="0.35">
      <c r="A513" s="33"/>
      <c r="B513" s="33"/>
      <c r="C513" s="34"/>
      <c r="D513" s="35"/>
      <c r="F513" s="37"/>
      <c r="J513" s="27"/>
      <c r="N513" s="37"/>
    </row>
    <row r="514" spans="1:14" x14ac:dyDescent="0.35">
      <c r="A514" s="33"/>
      <c r="B514" s="33"/>
      <c r="C514" s="34"/>
      <c r="D514" s="35"/>
      <c r="F514" s="37"/>
      <c r="J514" s="27"/>
      <c r="N514" s="37"/>
    </row>
    <row r="515" spans="1:14" x14ac:dyDescent="0.35">
      <c r="A515" s="33"/>
      <c r="B515" s="33"/>
      <c r="C515" s="34"/>
      <c r="D515" s="35"/>
      <c r="F515" s="37"/>
      <c r="J515" s="27"/>
      <c r="N515" s="37"/>
    </row>
    <row r="516" spans="1:14" x14ac:dyDescent="0.35">
      <c r="A516" s="33"/>
      <c r="B516" s="33"/>
      <c r="C516" s="34"/>
      <c r="D516" s="35"/>
      <c r="F516" s="37"/>
      <c r="J516" s="27"/>
      <c r="N516" s="37"/>
    </row>
    <row r="517" spans="1:14" x14ac:dyDescent="0.35">
      <c r="A517" s="33"/>
      <c r="B517" s="33"/>
      <c r="C517" s="34"/>
      <c r="D517" s="35"/>
      <c r="F517" s="37"/>
      <c r="J517" s="27"/>
      <c r="N517" s="37"/>
    </row>
    <row r="518" spans="1:14" x14ac:dyDescent="0.35">
      <c r="A518" s="33"/>
      <c r="B518" s="33"/>
      <c r="C518" s="34"/>
      <c r="D518" s="35"/>
      <c r="F518" s="37"/>
      <c r="J518" s="27"/>
      <c r="N518" s="37"/>
    </row>
    <row r="519" spans="1:14" x14ac:dyDescent="0.35">
      <c r="A519" s="31"/>
      <c r="B519" s="33"/>
      <c r="C519" s="34"/>
      <c r="D519" s="35"/>
      <c r="F519" s="37"/>
      <c r="J519" s="27"/>
      <c r="N519" s="37"/>
    </row>
    <row r="520" spans="1:14" x14ac:dyDescent="0.35">
      <c r="A520" s="33"/>
      <c r="B520" s="33"/>
      <c r="C520" s="34"/>
      <c r="D520" s="35"/>
      <c r="F520" s="37"/>
      <c r="J520" s="27"/>
      <c r="N520" s="37"/>
    </row>
    <row r="521" spans="1:14" x14ac:dyDescent="0.35">
      <c r="A521" s="33"/>
      <c r="B521" s="33"/>
      <c r="C521" s="34"/>
      <c r="D521" s="35"/>
      <c r="F521" s="37"/>
      <c r="J521" s="27"/>
      <c r="N521" s="37"/>
    </row>
    <row r="522" spans="1:14" x14ac:dyDescent="0.35">
      <c r="A522" s="33"/>
      <c r="B522" s="33"/>
      <c r="C522" s="34"/>
      <c r="D522" s="35"/>
      <c r="F522" s="37"/>
      <c r="J522" s="27"/>
      <c r="N522" s="37"/>
    </row>
    <row r="523" spans="1:14" x14ac:dyDescent="0.35">
      <c r="A523" s="33"/>
      <c r="B523" s="33"/>
      <c r="C523" s="34"/>
      <c r="D523" s="35"/>
      <c r="F523" s="37"/>
      <c r="J523" s="27"/>
      <c r="N523" s="37"/>
    </row>
    <row r="524" spans="1:14" x14ac:dyDescent="0.35">
      <c r="A524" s="33"/>
      <c r="B524" s="33"/>
      <c r="C524" s="34"/>
      <c r="D524" s="35"/>
      <c r="F524" s="37"/>
      <c r="J524" s="27"/>
      <c r="N524" s="37"/>
    </row>
    <row r="525" spans="1:14" x14ac:dyDescent="0.35">
      <c r="A525" s="33"/>
      <c r="B525" s="33"/>
      <c r="C525" s="34"/>
      <c r="D525" s="35"/>
      <c r="F525" s="37"/>
      <c r="J525" s="27"/>
      <c r="N525" s="37"/>
    </row>
    <row r="526" spans="1:14" x14ac:dyDescent="0.35">
      <c r="A526" s="33"/>
      <c r="B526" s="33"/>
      <c r="C526" s="34"/>
      <c r="D526" s="35"/>
      <c r="F526" s="37"/>
      <c r="J526" s="27"/>
      <c r="N526" s="37"/>
    </row>
    <row r="527" spans="1:14" x14ac:dyDescent="0.35">
      <c r="A527" s="33"/>
      <c r="B527" s="33"/>
      <c r="C527" s="34"/>
      <c r="D527" s="35"/>
      <c r="F527" s="37"/>
      <c r="J527" s="27"/>
      <c r="N527" s="37"/>
    </row>
    <row r="528" spans="1:14" x14ac:dyDescent="0.35">
      <c r="A528" s="33"/>
      <c r="B528" s="33"/>
      <c r="C528" s="34"/>
      <c r="D528" s="35"/>
      <c r="F528" s="37"/>
      <c r="J528" s="27"/>
      <c r="N528" s="37"/>
    </row>
    <row r="529" spans="1:14" x14ac:dyDescent="0.35">
      <c r="A529" s="33"/>
      <c r="B529" s="33"/>
      <c r="C529" s="34"/>
      <c r="D529" s="35"/>
      <c r="F529" s="37"/>
      <c r="J529" s="27"/>
      <c r="N529" s="37"/>
    </row>
    <row r="530" spans="1:14" x14ac:dyDescent="0.35">
      <c r="A530" s="33"/>
      <c r="B530" s="33"/>
      <c r="C530" s="34"/>
      <c r="D530" s="35"/>
      <c r="F530" s="37"/>
      <c r="J530" s="27"/>
      <c r="N530" s="37"/>
    </row>
    <row r="531" spans="1:14" x14ac:dyDescent="0.35">
      <c r="A531" s="33"/>
      <c r="B531" s="33"/>
      <c r="C531" s="34"/>
      <c r="D531" s="35"/>
      <c r="F531" s="37"/>
      <c r="J531" s="27"/>
      <c r="N531" s="37"/>
    </row>
    <row r="532" spans="1:14" x14ac:dyDescent="0.35">
      <c r="A532" s="33"/>
      <c r="B532" s="33"/>
      <c r="C532" s="34"/>
      <c r="D532" s="35"/>
      <c r="F532" s="37"/>
      <c r="J532" s="27"/>
      <c r="N532" s="37"/>
    </row>
    <row r="533" spans="1:14" x14ac:dyDescent="0.35">
      <c r="A533" s="33"/>
      <c r="B533" s="33"/>
      <c r="C533" s="34"/>
      <c r="D533" s="35"/>
      <c r="F533" s="37"/>
      <c r="J533" s="27"/>
      <c r="N533" s="37"/>
    </row>
    <row r="534" spans="1:14" x14ac:dyDescent="0.35">
      <c r="A534" s="33"/>
      <c r="B534" s="33"/>
      <c r="C534" s="34"/>
      <c r="D534" s="35"/>
      <c r="F534" s="37"/>
      <c r="J534" s="27"/>
      <c r="N534" s="37"/>
    </row>
    <row r="535" spans="1:14" x14ac:dyDescent="0.35">
      <c r="A535" s="33"/>
      <c r="B535" s="33"/>
      <c r="C535" s="34"/>
      <c r="D535" s="35"/>
      <c r="F535" s="37"/>
      <c r="J535" s="27"/>
      <c r="N535" s="37"/>
    </row>
    <row r="536" spans="1:14" x14ac:dyDescent="0.35">
      <c r="A536" s="33"/>
      <c r="B536" s="33"/>
      <c r="C536" s="34"/>
      <c r="D536" s="35"/>
      <c r="F536" s="37"/>
      <c r="J536" s="27"/>
      <c r="N536" s="37"/>
    </row>
    <row r="537" spans="1:14" x14ac:dyDescent="0.35">
      <c r="A537" s="33"/>
      <c r="B537" s="33"/>
      <c r="C537" s="34"/>
      <c r="D537" s="35"/>
      <c r="F537" s="37"/>
      <c r="J537" s="27"/>
      <c r="N537" s="37"/>
    </row>
    <row r="538" spans="1:14" x14ac:dyDescent="0.35">
      <c r="A538" s="33"/>
      <c r="B538" s="33"/>
      <c r="C538" s="34"/>
      <c r="D538" s="35"/>
      <c r="F538" s="37"/>
      <c r="J538" s="27"/>
      <c r="N538" s="37"/>
    </row>
    <row r="539" spans="1:14" x14ac:dyDescent="0.35">
      <c r="A539" s="33"/>
      <c r="B539" s="33"/>
      <c r="C539" s="34"/>
      <c r="D539" s="35"/>
      <c r="F539" s="37"/>
      <c r="J539" s="27"/>
      <c r="N539" s="37"/>
    </row>
    <row r="540" spans="1:14" x14ac:dyDescent="0.35">
      <c r="A540" s="33"/>
      <c r="B540" s="33"/>
      <c r="C540" s="34"/>
      <c r="D540" s="35"/>
      <c r="F540" s="37"/>
      <c r="J540" s="27"/>
      <c r="N540" s="37"/>
    </row>
    <row r="541" spans="1:14" x14ac:dyDescent="0.35">
      <c r="A541" s="33"/>
      <c r="B541" s="33"/>
      <c r="C541" s="34"/>
      <c r="D541" s="35"/>
      <c r="F541" s="37"/>
      <c r="J541" s="27"/>
      <c r="N541" s="37"/>
    </row>
    <row r="542" spans="1:14" x14ac:dyDescent="0.35">
      <c r="A542" s="33"/>
      <c r="B542" s="33"/>
      <c r="C542" s="34"/>
      <c r="D542" s="35"/>
      <c r="F542" s="37"/>
      <c r="J542" s="27"/>
      <c r="N542" s="37"/>
    </row>
    <row r="543" spans="1:14" x14ac:dyDescent="0.35">
      <c r="A543" s="33"/>
      <c r="B543" s="33"/>
      <c r="C543" s="34"/>
      <c r="D543" s="35"/>
      <c r="F543" s="37"/>
      <c r="J543" s="27"/>
      <c r="N543" s="37"/>
    </row>
    <row r="544" spans="1:14" x14ac:dyDescent="0.35">
      <c r="A544" s="33"/>
      <c r="B544" s="33"/>
      <c r="C544" s="34"/>
      <c r="D544" s="35"/>
      <c r="F544" s="37"/>
      <c r="J544" s="27"/>
      <c r="N544" s="37"/>
    </row>
    <row r="545" spans="1:14" x14ac:dyDescent="0.35">
      <c r="A545" s="33"/>
      <c r="B545" s="33"/>
      <c r="C545" s="34"/>
      <c r="D545" s="35"/>
      <c r="F545" s="37"/>
      <c r="J545" s="27"/>
      <c r="N545" s="37"/>
    </row>
    <row r="546" spans="1:14" x14ac:dyDescent="0.35">
      <c r="A546" s="33"/>
      <c r="B546" s="33"/>
      <c r="C546" s="34"/>
      <c r="D546" s="35"/>
      <c r="F546" s="37"/>
      <c r="J546" s="27"/>
      <c r="N546" s="37"/>
    </row>
    <row r="547" spans="1:14" x14ac:dyDescent="0.35">
      <c r="A547" s="33"/>
      <c r="B547" s="33"/>
      <c r="C547" s="34"/>
      <c r="D547" s="35"/>
      <c r="F547" s="37"/>
      <c r="J547" s="27"/>
      <c r="N547" s="37"/>
    </row>
    <row r="548" spans="1:14" x14ac:dyDescent="0.35">
      <c r="A548" s="33"/>
      <c r="B548" s="33"/>
      <c r="C548" s="34"/>
      <c r="D548" s="35"/>
      <c r="F548" s="37"/>
      <c r="J548" s="27"/>
      <c r="N548" s="37"/>
    </row>
    <row r="549" spans="1:14" x14ac:dyDescent="0.35">
      <c r="A549" s="33"/>
      <c r="B549" s="33"/>
      <c r="C549" s="34"/>
      <c r="D549" s="35"/>
      <c r="F549" s="37"/>
      <c r="J549" s="27"/>
      <c r="N549" s="37"/>
    </row>
    <row r="550" spans="1:14" x14ac:dyDescent="0.35">
      <c r="A550" s="33"/>
      <c r="B550" s="33"/>
      <c r="C550" s="34"/>
      <c r="D550" s="35"/>
      <c r="F550" s="37"/>
      <c r="J550" s="27"/>
      <c r="N550" s="37"/>
    </row>
    <row r="551" spans="1:14" x14ac:dyDescent="0.35">
      <c r="A551" s="33"/>
      <c r="B551" s="33"/>
      <c r="C551" s="34"/>
      <c r="D551" s="35"/>
      <c r="F551" s="37"/>
      <c r="J551" s="27"/>
      <c r="N551" s="37"/>
    </row>
    <row r="552" spans="1:14" x14ac:dyDescent="0.35">
      <c r="A552" s="33"/>
      <c r="B552" s="33"/>
      <c r="C552" s="34"/>
      <c r="D552" s="35"/>
      <c r="F552" s="37"/>
      <c r="J552" s="27"/>
      <c r="N552" s="37"/>
    </row>
    <row r="553" spans="1:14" x14ac:dyDescent="0.35">
      <c r="A553" s="33"/>
      <c r="B553" s="33"/>
      <c r="C553" s="34"/>
      <c r="D553" s="35"/>
      <c r="F553" s="37"/>
      <c r="J553" s="27"/>
      <c r="N553" s="37"/>
    </row>
    <row r="554" spans="1:14" x14ac:dyDescent="0.35">
      <c r="A554" s="33"/>
      <c r="B554" s="33"/>
      <c r="C554" s="34"/>
      <c r="D554" s="35"/>
      <c r="F554" s="37"/>
      <c r="J554" s="27"/>
      <c r="N554" s="37"/>
    </row>
    <row r="555" spans="1:14" x14ac:dyDescent="0.35">
      <c r="A555" s="33"/>
      <c r="B555" s="33"/>
      <c r="C555" s="34"/>
      <c r="D555" s="35"/>
      <c r="F555" s="37"/>
      <c r="J555" s="27"/>
      <c r="N555" s="37"/>
    </row>
    <row r="556" spans="1:14" x14ac:dyDescent="0.35">
      <c r="A556" s="33"/>
      <c r="B556" s="33"/>
      <c r="C556" s="34"/>
      <c r="D556" s="35"/>
      <c r="F556" s="37"/>
      <c r="J556" s="27"/>
      <c r="N556" s="37"/>
    </row>
    <row r="557" spans="1:14" x14ac:dyDescent="0.35">
      <c r="A557" s="33"/>
      <c r="B557" s="33"/>
      <c r="C557" s="34"/>
      <c r="D557" s="35"/>
      <c r="F557" s="37"/>
      <c r="J557" s="27"/>
      <c r="N557" s="37"/>
    </row>
    <row r="558" spans="1:14" x14ac:dyDescent="0.35">
      <c r="A558" s="33"/>
      <c r="B558" s="33"/>
      <c r="C558" s="34"/>
      <c r="D558" s="35"/>
      <c r="F558" s="37"/>
      <c r="J558" s="27"/>
      <c r="N558" s="37"/>
    </row>
    <row r="559" spans="1:14" x14ac:dyDescent="0.35">
      <c r="A559" s="33"/>
      <c r="B559" s="33"/>
      <c r="C559" s="34"/>
      <c r="D559" s="35"/>
      <c r="F559" s="37"/>
      <c r="J559" s="27"/>
      <c r="N559" s="37"/>
    </row>
    <row r="560" spans="1:14" x14ac:dyDescent="0.35">
      <c r="A560" s="33"/>
      <c r="B560" s="33"/>
      <c r="C560" s="34"/>
      <c r="D560" s="35"/>
      <c r="F560" s="37"/>
      <c r="J560" s="27"/>
      <c r="N560" s="37"/>
    </row>
    <row r="561" spans="1:14" x14ac:dyDescent="0.35">
      <c r="A561" s="33"/>
      <c r="B561" s="33"/>
      <c r="C561" s="34"/>
      <c r="D561" s="35"/>
      <c r="F561" s="37"/>
      <c r="J561" s="27"/>
      <c r="N561" s="37"/>
    </row>
    <row r="562" spans="1:14" x14ac:dyDescent="0.35">
      <c r="A562" s="31"/>
      <c r="B562" s="33"/>
      <c r="C562" s="34"/>
      <c r="D562" s="35"/>
      <c r="F562" s="37"/>
      <c r="J562" s="27"/>
      <c r="N562" s="37"/>
    </row>
    <row r="563" spans="1:14" x14ac:dyDescent="0.35">
      <c r="A563" s="33"/>
      <c r="B563" s="33"/>
      <c r="C563" s="34"/>
      <c r="D563" s="35"/>
      <c r="F563" s="37"/>
      <c r="J563" s="27"/>
      <c r="N563" s="37"/>
    </row>
    <row r="564" spans="1:14" x14ac:dyDescent="0.35">
      <c r="A564" s="33"/>
      <c r="B564" s="33"/>
      <c r="C564" s="34"/>
      <c r="D564" s="35"/>
      <c r="F564" s="37"/>
      <c r="J564" s="27"/>
      <c r="N564" s="37"/>
    </row>
    <row r="565" spans="1:14" x14ac:dyDescent="0.35">
      <c r="A565" s="33"/>
      <c r="B565" s="33"/>
      <c r="C565" s="34"/>
      <c r="D565" s="35"/>
      <c r="F565" s="37"/>
      <c r="J565" s="27"/>
      <c r="N565" s="37"/>
    </row>
    <row r="566" spans="1:14" x14ac:dyDescent="0.35">
      <c r="A566" s="33"/>
      <c r="B566" s="33"/>
      <c r="C566" s="34"/>
      <c r="D566" s="35"/>
      <c r="F566" s="37"/>
      <c r="J566" s="27"/>
      <c r="N566" s="37"/>
    </row>
    <row r="567" spans="1:14" x14ac:dyDescent="0.35">
      <c r="A567" s="33"/>
      <c r="B567" s="33"/>
      <c r="C567" s="34"/>
      <c r="D567" s="35"/>
      <c r="F567" s="37"/>
      <c r="J567" s="27"/>
      <c r="N567" s="37"/>
    </row>
    <row r="568" spans="1:14" x14ac:dyDescent="0.35">
      <c r="A568" s="33"/>
      <c r="B568" s="33"/>
      <c r="C568" s="34"/>
      <c r="D568" s="35"/>
      <c r="F568" s="37"/>
      <c r="J568" s="27"/>
      <c r="N568" s="37"/>
    </row>
    <row r="569" spans="1:14" x14ac:dyDescent="0.35">
      <c r="A569" s="33"/>
      <c r="B569" s="33"/>
      <c r="C569" s="34"/>
      <c r="D569" s="35"/>
      <c r="F569" s="37"/>
      <c r="J569" s="27"/>
      <c r="N569" s="37"/>
    </row>
    <row r="570" spans="1:14" x14ac:dyDescent="0.35">
      <c r="A570" s="33"/>
      <c r="B570" s="33"/>
      <c r="C570" s="34"/>
      <c r="D570" s="35"/>
      <c r="F570" s="37"/>
      <c r="J570" s="27"/>
      <c r="N570" s="37"/>
    </row>
    <row r="571" spans="1:14" x14ac:dyDescent="0.35">
      <c r="A571" s="33"/>
      <c r="B571" s="33"/>
      <c r="C571" s="34"/>
      <c r="D571" s="35"/>
      <c r="F571" s="37"/>
      <c r="J571" s="27"/>
      <c r="N571" s="37"/>
    </row>
    <row r="572" spans="1:14" x14ac:dyDescent="0.35">
      <c r="A572" s="33"/>
      <c r="B572" s="33"/>
      <c r="C572" s="34"/>
      <c r="D572" s="35"/>
      <c r="F572" s="37"/>
      <c r="J572" s="27"/>
      <c r="N572" s="37"/>
    </row>
    <row r="573" spans="1:14" x14ac:dyDescent="0.35">
      <c r="A573" s="33"/>
      <c r="B573" s="33"/>
      <c r="C573" s="34"/>
      <c r="D573" s="35"/>
      <c r="F573" s="37"/>
      <c r="J573" s="27"/>
      <c r="N573" s="37"/>
    </row>
    <row r="574" spans="1:14" x14ac:dyDescent="0.35">
      <c r="A574" s="33"/>
      <c r="B574" s="33"/>
      <c r="C574" s="34"/>
      <c r="D574" s="35"/>
      <c r="F574" s="37"/>
      <c r="J574" s="27"/>
      <c r="N574" s="37"/>
    </row>
    <row r="575" spans="1:14" x14ac:dyDescent="0.35">
      <c r="A575" s="33"/>
      <c r="B575" s="33"/>
      <c r="C575" s="34"/>
      <c r="D575" s="35"/>
      <c r="F575" s="37"/>
      <c r="J575" s="27"/>
      <c r="N575" s="37"/>
    </row>
    <row r="576" spans="1:14" x14ac:dyDescent="0.35">
      <c r="A576" s="33"/>
      <c r="B576" s="33"/>
      <c r="C576" s="34"/>
      <c r="D576" s="35"/>
      <c r="F576" s="37"/>
      <c r="J576" s="27"/>
      <c r="N576" s="37"/>
    </row>
    <row r="577" spans="1:14" x14ac:dyDescent="0.35">
      <c r="A577" s="33"/>
      <c r="B577" s="33"/>
      <c r="C577" s="34"/>
      <c r="D577" s="35"/>
      <c r="F577" s="37"/>
      <c r="J577" s="27"/>
      <c r="N577" s="37"/>
    </row>
    <row r="578" spans="1:14" x14ac:dyDescent="0.35">
      <c r="A578" s="33"/>
      <c r="B578" s="33"/>
      <c r="C578" s="34"/>
      <c r="D578" s="35"/>
      <c r="F578" s="37"/>
      <c r="J578" s="27"/>
      <c r="N578" s="37"/>
    </row>
    <row r="579" spans="1:14" x14ac:dyDescent="0.35">
      <c r="A579" s="33"/>
      <c r="B579" s="33"/>
      <c r="C579" s="34"/>
      <c r="D579" s="35"/>
      <c r="F579" s="37"/>
      <c r="J579" s="27"/>
      <c r="N579" s="37"/>
    </row>
    <row r="580" spans="1:14" x14ac:dyDescent="0.35">
      <c r="A580" s="33"/>
      <c r="B580" s="33"/>
      <c r="C580" s="34"/>
      <c r="D580" s="35"/>
      <c r="F580" s="37"/>
      <c r="J580" s="27"/>
      <c r="N580" s="37"/>
    </row>
    <row r="581" spans="1:14" x14ac:dyDescent="0.35">
      <c r="A581" s="33"/>
      <c r="B581" s="33"/>
      <c r="C581" s="34"/>
      <c r="D581" s="35"/>
      <c r="F581" s="37"/>
      <c r="J581" s="27"/>
      <c r="N581" s="37"/>
    </row>
    <row r="582" spans="1:14" x14ac:dyDescent="0.35">
      <c r="A582" s="33"/>
      <c r="B582" s="33"/>
      <c r="C582" s="34"/>
      <c r="D582" s="35"/>
      <c r="F582" s="37"/>
      <c r="J582" s="27"/>
      <c r="N582" s="37"/>
    </row>
    <row r="583" spans="1:14" x14ac:dyDescent="0.35">
      <c r="A583" s="33"/>
      <c r="B583" s="33"/>
      <c r="C583" s="34"/>
      <c r="D583" s="35"/>
      <c r="F583" s="37"/>
      <c r="J583" s="27"/>
      <c r="N583" s="37"/>
    </row>
    <row r="584" spans="1:14" x14ac:dyDescent="0.35">
      <c r="A584" s="33"/>
      <c r="B584" s="33"/>
      <c r="C584" s="34"/>
      <c r="D584" s="35"/>
      <c r="F584" s="37"/>
      <c r="J584" s="27"/>
      <c r="N584" s="37"/>
    </row>
    <row r="585" spans="1:14" x14ac:dyDescent="0.35">
      <c r="A585" s="33"/>
      <c r="B585" s="33"/>
      <c r="C585" s="34"/>
      <c r="D585" s="35"/>
      <c r="F585" s="37"/>
      <c r="J585" s="27"/>
      <c r="N585" s="37"/>
    </row>
    <row r="586" spans="1:14" x14ac:dyDescent="0.35">
      <c r="A586" s="33"/>
      <c r="B586" s="33"/>
      <c r="C586" s="34"/>
      <c r="D586" s="35"/>
      <c r="F586" s="37"/>
      <c r="J586" s="27"/>
      <c r="N586" s="37"/>
    </row>
    <row r="587" spans="1:14" x14ac:dyDescent="0.35">
      <c r="A587" s="33"/>
      <c r="B587" s="33"/>
      <c r="C587" s="34"/>
      <c r="D587" s="35"/>
      <c r="F587" s="37"/>
      <c r="J587" s="27"/>
      <c r="N587" s="37"/>
    </row>
    <row r="588" spans="1:14" x14ac:dyDescent="0.35">
      <c r="A588" s="33"/>
      <c r="B588" s="33"/>
      <c r="C588" s="34"/>
      <c r="D588" s="35"/>
      <c r="F588" s="37"/>
      <c r="J588" s="27"/>
      <c r="N588" s="37"/>
    </row>
    <row r="589" spans="1:14" x14ac:dyDescent="0.35">
      <c r="A589" s="33"/>
      <c r="B589" s="33"/>
      <c r="C589" s="34"/>
      <c r="D589" s="35"/>
      <c r="F589" s="37"/>
      <c r="J589" s="27"/>
      <c r="N589" s="37"/>
    </row>
    <row r="590" spans="1:14" x14ac:dyDescent="0.35">
      <c r="A590" s="33"/>
      <c r="B590" s="33"/>
      <c r="C590" s="34"/>
      <c r="D590" s="35"/>
      <c r="F590" s="37"/>
      <c r="J590" s="27"/>
      <c r="N590" s="37"/>
    </row>
    <row r="591" spans="1:14" x14ac:dyDescent="0.35">
      <c r="A591" s="33"/>
      <c r="B591" s="33"/>
      <c r="C591" s="34"/>
      <c r="D591" s="35"/>
      <c r="F591" s="37"/>
      <c r="J591" s="27"/>
      <c r="N591" s="37"/>
    </row>
    <row r="592" spans="1:14" x14ac:dyDescent="0.35">
      <c r="A592" s="33"/>
      <c r="B592" s="33"/>
      <c r="C592" s="34"/>
      <c r="D592" s="35"/>
      <c r="F592" s="37"/>
      <c r="J592" s="27"/>
      <c r="N592" s="37"/>
    </row>
    <row r="593" spans="1:14" x14ac:dyDescent="0.35">
      <c r="A593" s="33"/>
      <c r="B593" s="33"/>
      <c r="C593" s="34"/>
      <c r="D593" s="35"/>
      <c r="F593" s="37"/>
      <c r="J593" s="27"/>
      <c r="N593" s="37"/>
    </row>
    <row r="594" spans="1:14" x14ac:dyDescent="0.35">
      <c r="A594" s="33"/>
      <c r="B594" s="33"/>
      <c r="C594" s="34"/>
      <c r="D594" s="35"/>
      <c r="F594" s="37"/>
      <c r="J594" s="27"/>
      <c r="N594" s="37"/>
    </row>
    <row r="595" spans="1:14" x14ac:dyDescent="0.35">
      <c r="A595" s="33"/>
      <c r="B595" s="33"/>
      <c r="C595" s="34"/>
      <c r="D595" s="35"/>
      <c r="F595" s="37"/>
      <c r="J595" s="27"/>
      <c r="N595" s="37"/>
    </row>
    <row r="596" spans="1:14" x14ac:dyDescent="0.35">
      <c r="A596" s="33"/>
      <c r="B596" s="33"/>
      <c r="C596" s="34"/>
      <c r="D596" s="35"/>
      <c r="F596" s="37"/>
      <c r="J596" s="27"/>
      <c r="N596" s="37"/>
    </row>
    <row r="597" spans="1:14" x14ac:dyDescent="0.35">
      <c r="A597" s="33"/>
      <c r="B597" s="33"/>
      <c r="C597" s="34"/>
      <c r="D597" s="35"/>
      <c r="F597" s="37"/>
      <c r="J597" s="27"/>
      <c r="N597" s="37"/>
    </row>
    <row r="598" spans="1:14" x14ac:dyDescent="0.35">
      <c r="A598" s="33"/>
      <c r="B598" s="33"/>
      <c r="C598" s="34"/>
      <c r="D598" s="35"/>
      <c r="F598" s="37"/>
      <c r="J598" s="27"/>
      <c r="N598" s="37"/>
    </row>
    <row r="599" spans="1:14" x14ac:dyDescent="0.35">
      <c r="A599" s="33"/>
      <c r="B599" s="33"/>
      <c r="C599" s="34"/>
      <c r="D599" s="35"/>
      <c r="F599" s="37"/>
      <c r="J599" s="27"/>
      <c r="N599" s="37"/>
    </row>
    <row r="600" spans="1:14" x14ac:dyDescent="0.35">
      <c r="A600" s="33"/>
      <c r="B600" s="33"/>
      <c r="C600" s="34"/>
      <c r="D600" s="35"/>
      <c r="F600" s="37"/>
      <c r="J600" s="27"/>
      <c r="N600" s="37"/>
    </row>
    <row r="601" spans="1:14" x14ac:dyDescent="0.35">
      <c r="A601" s="33"/>
      <c r="B601" s="33"/>
      <c r="C601" s="34"/>
      <c r="D601" s="35"/>
      <c r="F601" s="37"/>
      <c r="J601" s="27"/>
      <c r="N601" s="37"/>
    </row>
    <row r="602" spans="1:14" x14ac:dyDescent="0.35">
      <c r="A602" s="33"/>
      <c r="B602" s="33"/>
      <c r="C602" s="34"/>
      <c r="D602" s="35"/>
      <c r="F602" s="37"/>
      <c r="J602" s="27"/>
      <c r="N602" s="37"/>
    </row>
    <row r="603" spans="1:14" x14ac:dyDescent="0.35">
      <c r="A603" s="33"/>
      <c r="B603" s="33"/>
      <c r="C603" s="34"/>
      <c r="D603" s="35"/>
      <c r="F603" s="37"/>
      <c r="J603" s="27"/>
      <c r="N603" s="37"/>
    </row>
    <row r="604" spans="1:14" x14ac:dyDescent="0.35">
      <c r="A604" s="33"/>
      <c r="B604" s="33"/>
      <c r="C604" s="34"/>
      <c r="D604" s="35"/>
      <c r="F604" s="37"/>
      <c r="J604" s="27"/>
      <c r="N604" s="37"/>
    </row>
    <row r="605" spans="1:14" x14ac:dyDescent="0.35">
      <c r="A605" s="31"/>
      <c r="B605" s="33"/>
      <c r="C605" s="34"/>
      <c r="D605" s="35"/>
      <c r="F605" s="37"/>
      <c r="J605" s="27"/>
      <c r="N605" s="37"/>
    </row>
    <row r="606" spans="1:14" x14ac:dyDescent="0.35">
      <c r="A606" s="33"/>
      <c r="B606" s="33"/>
      <c r="C606" s="34"/>
      <c r="D606" s="35"/>
      <c r="F606" s="37"/>
      <c r="J606" s="27"/>
      <c r="N606" s="37"/>
    </row>
    <row r="607" spans="1:14" x14ac:dyDescent="0.35">
      <c r="A607" s="33"/>
      <c r="B607" s="33"/>
      <c r="C607" s="34"/>
      <c r="D607" s="35"/>
      <c r="F607" s="37"/>
      <c r="J607" s="27"/>
      <c r="N607" s="37"/>
    </row>
    <row r="608" spans="1:14" x14ac:dyDescent="0.35">
      <c r="A608" s="33"/>
      <c r="B608" s="33"/>
      <c r="C608" s="34"/>
      <c r="D608" s="35"/>
      <c r="F608" s="37"/>
      <c r="J608" s="27"/>
      <c r="N608" s="37"/>
    </row>
    <row r="609" spans="1:14" x14ac:dyDescent="0.35">
      <c r="A609" s="33"/>
      <c r="B609" s="33"/>
      <c r="C609" s="34"/>
      <c r="D609" s="35"/>
      <c r="F609" s="37"/>
      <c r="J609" s="27"/>
      <c r="N609" s="37"/>
    </row>
    <row r="610" spans="1:14" x14ac:dyDescent="0.35">
      <c r="A610" s="33"/>
      <c r="B610" s="33"/>
      <c r="C610" s="34"/>
      <c r="D610" s="35"/>
      <c r="F610" s="37"/>
      <c r="J610" s="27"/>
      <c r="N610" s="37"/>
    </row>
    <row r="611" spans="1:14" x14ac:dyDescent="0.35">
      <c r="A611" s="33"/>
      <c r="B611" s="33"/>
      <c r="C611" s="34"/>
      <c r="D611" s="35"/>
      <c r="F611" s="37"/>
      <c r="J611" s="27"/>
      <c r="N611" s="37"/>
    </row>
    <row r="612" spans="1:14" x14ac:dyDescent="0.35">
      <c r="A612" s="33"/>
      <c r="B612" s="33"/>
      <c r="C612" s="34"/>
      <c r="D612" s="35"/>
      <c r="F612" s="37"/>
      <c r="J612" s="27"/>
      <c r="N612" s="37"/>
    </row>
    <row r="613" spans="1:14" x14ac:dyDescent="0.35">
      <c r="A613" s="33"/>
      <c r="B613" s="33"/>
      <c r="C613" s="34"/>
      <c r="D613" s="35"/>
      <c r="F613" s="37"/>
      <c r="J613" s="27"/>
      <c r="N613" s="37"/>
    </row>
    <row r="614" spans="1:14" x14ac:dyDescent="0.35">
      <c r="A614" s="33"/>
      <c r="B614" s="33"/>
      <c r="C614" s="34"/>
      <c r="D614" s="35"/>
      <c r="F614" s="37"/>
      <c r="J614" s="27"/>
      <c r="N614" s="37"/>
    </row>
    <row r="615" spans="1:14" x14ac:dyDescent="0.35">
      <c r="A615" s="33"/>
      <c r="B615" s="33"/>
      <c r="C615" s="34"/>
      <c r="D615" s="35"/>
      <c r="F615" s="37"/>
      <c r="J615" s="27"/>
      <c r="N615" s="37"/>
    </row>
    <row r="616" spans="1:14" x14ac:dyDescent="0.35">
      <c r="A616" s="33"/>
      <c r="B616" s="33"/>
      <c r="C616" s="34"/>
      <c r="D616" s="35"/>
      <c r="F616" s="37"/>
      <c r="J616" s="27"/>
      <c r="N616" s="37"/>
    </row>
    <row r="617" spans="1:14" x14ac:dyDescent="0.35">
      <c r="A617" s="33"/>
      <c r="B617" s="33"/>
      <c r="C617" s="34"/>
      <c r="D617" s="35"/>
      <c r="F617" s="37"/>
      <c r="J617" s="27"/>
      <c r="N617" s="37"/>
    </row>
    <row r="618" spans="1:14" x14ac:dyDescent="0.35">
      <c r="A618" s="33"/>
      <c r="B618" s="33"/>
      <c r="C618" s="34"/>
      <c r="D618" s="35"/>
      <c r="F618" s="37"/>
      <c r="J618" s="27"/>
      <c r="N618" s="37"/>
    </row>
    <row r="619" spans="1:14" x14ac:dyDescent="0.35">
      <c r="A619" s="33"/>
      <c r="B619" s="33"/>
      <c r="C619" s="34"/>
      <c r="D619" s="35"/>
      <c r="F619" s="37"/>
      <c r="J619" s="27"/>
      <c r="N619" s="37"/>
    </row>
    <row r="620" spans="1:14" x14ac:dyDescent="0.35">
      <c r="A620" s="33"/>
      <c r="B620" s="33"/>
      <c r="C620" s="34"/>
      <c r="D620" s="35"/>
      <c r="F620" s="37"/>
      <c r="J620" s="27"/>
      <c r="N620" s="37"/>
    </row>
    <row r="621" spans="1:14" x14ac:dyDescent="0.35">
      <c r="A621" s="33"/>
      <c r="B621" s="33"/>
      <c r="C621" s="34"/>
      <c r="D621" s="35"/>
      <c r="F621" s="37"/>
      <c r="J621" s="27"/>
      <c r="N621" s="37"/>
    </row>
    <row r="622" spans="1:14" x14ac:dyDescent="0.35">
      <c r="A622" s="33"/>
      <c r="B622" s="33"/>
      <c r="C622" s="34"/>
      <c r="D622" s="35"/>
      <c r="F622" s="37"/>
      <c r="J622" s="27"/>
      <c r="N622" s="37"/>
    </row>
    <row r="623" spans="1:14" x14ac:dyDescent="0.35">
      <c r="A623" s="33"/>
      <c r="B623" s="33"/>
      <c r="C623" s="34"/>
      <c r="D623" s="35"/>
      <c r="F623" s="37"/>
      <c r="J623" s="27"/>
      <c r="N623" s="37"/>
    </row>
    <row r="624" spans="1:14" x14ac:dyDescent="0.35">
      <c r="A624" s="33"/>
      <c r="B624" s="33"/>
      <c r="C624" s="34"/>
      <c r="D624" s="35"/>
      <c r="F624" s="37"/>
      <c r="J624" s="27"/>
      <c r="N624" s="37"/>
    </row>
    <row r="625" spans="1:14" x14ac:dyDescent="0.35">
      <c r="A625" s="33"/>
      <c r="B625" s="33"/>
      <c r="C625" s="34"/>
      <c r="D625" s="35"/>
      <c r="F625" s="37"/>
      <c r="J625" s="27"/>
      <c r="N625" s="37"/>
    </row>
    <row r="626" spans="1:14" x14ac:dyDescent="0.35">
      <c r="A626" s="33"/>
      <c r="B626" s="33"/>
      <c r="C626" s="34"/>
      <c r="D626" s="35"/>
      <c r="F626" s="37"/>
      <c r="J626" s="27"/>
      <c r="N626" s="37"/>
    </row>
    <row r="627" spans="1:14" x14ac:dyDescent="0.35">
      <c r="A627" s="33"/>
      <c r="B627" s="33"/>
      <c r="C627" s="34"/>
      <c r="D627" s="35"/>
      <c r="F627" s="37"/>
      <c r="J627" s="27"/>
      <c r="N627" s="37"/>
    </row>
    <row r="628" spans="1:14" x14ac:dyDescent="0.35">
      <c r="A628" s="33"/>
      <c r="B628" s="33"/>
      <c r="C628" s="34"/>
      <c r="D628" s="35"/>
      <c r="F628" s="37"/>
      <c r="J628" s="27"/>
      <c r="N628" s="37"/>
    </row>
    <row r="629" spans="1:14" x14ac:dyDescent="0.35">
      <c r="A629" s="33"/>
      <c r="B629" s="33"/>
      <c r="C629" s="34"/>
      <c r="D629" s="35"/>
      <c r="F629" s="37"/>
      <c r="J629" s="27"/>
      <c r="N629" s="37"/>
    </row>
    <row r="630" spans="1:14" x14ac:dyDescent="0.35">
      <c r="A630" s="33"/>
      <c r="B630" s="33"/>
      <c r="C630" s="34"/>
      <c r="D630" s="35"/>
      <c r="F630" s="37"/>
      <c r="J630" s="27"/>
      <c r="N630" s="37"/>
    </row>
    <row r="631" spans="1:14" x14ac:dyDescent="0.35">
      <c r="A631" s="33"/>
      <c r="B631" s="33"/>
      <c r="C631" s="34"/>
      <c r="D631" s="35"/>
      <c r="F631" s="37"/>
      <c r="J631" s="27"/>
      <c r="N631" s="37"/>
    </row>
    <row r="632" spans="1:14" x14ac:dyDescent="0.35">
      <c r="A632" s="33"/>
      <c r="B632" s="33"/>
      <c r="C632" s="34"/>
      <c r="D632" s="35"/>
      <c r="F632" s="37"/>
      <c r="J632" s="27"/>
      <c r="N632" s="37"/>
    </row>
    <row r="633" spans="1:14" x14ac:dyDescent="0.35">
      <c r="A633" s="33"/>
      <c r="B633" s="33"/>
      <c r="C633" s="34"/>
      <c r="D633" s="35"/>
      <c r="F633" s="37"/>
      <c r="J633" s="27"/>
      <c r="N633" s="37"/>
    </row>
    <row r="634" spans="1:14" x14ac:dyDescent="0.35">
      <c r="A634" s="33"/>
      <c r="B634" s="33"/>
      <c r="C634" s="34"/>
      <c r="D634" s="35"/>
      <c r="F634" s="37"/>
      <c r="J634" s="27"/>
      <c r="N634" s="37"/>
    </row>
    <row r="635" spans="1:14" x14ac:dyDescent="0.35">
      <c r="A635" s="33"/>
      <c r="B635" s="33"/>
      <c r="C635" s="34"/>
      <c r="D635" s="35"/>
      <c r="F635" s="37"/>
      <c r="J635" s="27"/>
      <c r="N635" s="37"/>
    </row>
    <row r="636" spans="1:14" x14ac:dyDescent="0.35">
      <c r="A636" s="33"/>
      <c r="B636" s="33"/>
      <c r="C636" s="34"/>
      <c r="D636" s="35"/>
      <c r="F636" s="37"/>
      <c r="J636" s="27"/>
      <c r="N636" s="37"/>
    </row>
    <row r="637" spans="1:14" x14ac:dyDescent="0.35">
      <c r="A637" s="33"/>
      <c r="B637" s="33"/>
      <c r="C637" s="34"/>
      <c r="D637" s="35"/>
      <c r="F637" s="37"/>
      <c r="J637" s="27"/>
      <c r="N637" s="37"/>
    </row>
    <row r="638" spans="1:14" x14ac:dyDescent="0.35">
      <c r="A638" s="33"/>
      <c r="B638" s="33"/>
      <c r="C638" s="34"/>
      <c r="D638" s="35"/>
      <c r="F638" s="37"/>
      <c r="J638" s="27"/>
      <c r="N638" s="37"/>
    </row>
    <row r="639" spans="1:14" x14ac:dyDescent="0.35">
      <c r="A639" s="33"/>
      <c r="B639" s="33"/>
      <c r="C639" s="34"/>
      <c r="D639" s="35"/>
      <c r="F639" s="37"/>
      <c r="J639" s="27"/>
      <c r="N639" s="37"/>
    </row>
    <row r="640" spans="1:14" x14ac:dyDescent="0.35">
      <c r="A640" s="33"/>
      <c r="B640" s="33"/>
      <c r="C640" s="34"/>
      <c r="D640" s="35"/>
      <c r="F640" s="37"/>
      <c r="J640" s="27"/>
      <c r="N640" s="37"/>
    </row>
    <row r="641" spans="1:14" x14ac:dyDescent="0.35">
      <c r="A641" s="33"/>
      <c r="B641" s="33"/>
      <c r="C641" s="34"/>
      <c r="D641" s="35"/>
      <c r="F641" s="37"/>
      <c r="J641" s="27"/>
      <c r="N641" s="37"/>
    </row>
    <row r="642" spans="1:14" x14ac:dyDescent="0.35">
      <c r="A642" s="33"/>
      <c r="B642" s="33"/>
      <c r="C642" s="34"/>
      <c r="D642" s="35"/>
      <c r="F642" s="37"/>
      <c r="J642" s="27"/>
      <c r="N642" s="37"/>
    </row>
    <row r="643" spans="1:14" x14ac:dyDescent="0.35">
      <c r="A643" s="33"/>
      <c r="B643" s="33"/>
      <c r="C643" s="34"/>
      <c r="D643" s="35"/>
      <c r="F643" s="37"/>
      <c r="J643" s="27"/>
      <c r="N643" s="37"/>
    </row>
    <row r="644" spans="1:14" x14ac:dyDescent="0.35">
      <c r="A644" s="33"/>
      <c r="B644" s="33"/>
      <c r="C644" s="34"/>
      <c r="D644" s="35"/>
      <c r="F644" s="37"/>
      <c r="J644" s="27"/>
      <c r="N644" s="37"/>
    </row>
    <row r="645" spans="1:14" x14ac:dyDescent="0.35">
      <c r="A645" s="33"/>
      <c r="B645" s="33"/>
      <c r="C645" s="34"/>
      <c r="D645" s="35"/>
      <c r="F645" s="37"/>
      <c r="J645" s="27"/>
      <c r="N645" s="37"/>
    </row>
    <row r="646" spans="1:14" x14ac:dyDescent="0.35">
      <c r="A646" s="33"/>
      <c r="B646" s="33"/>
      <c r="C646" s="34"/>
      <c r="D646" s="35"/>
      <c r="F646" s="37"/>
      <c r="J646" s="27"/>
      <c r="N646" s="37"/>
    </row>
    <row r="647" spans="1:14" x14ac:dyDescent="0.35">
      <c r="A647" s="33"/>
      <c r="B647" s="33"/>
      <c r="C647" s="34"/>
      <c r="D647" s="35"/>
      <c r="F647" s="37"/>
      <c r="J647" s="27"/>
      <c r="N647" s="37"/>
    </row>
    <row r="648" spans="1:14" x14ac:dyDescent="0.35">
      <c r="A648" s="31"/>
      <c r="B648" s="33"/>
      <c r="C648" s="34"/>
      <c r="D648" s="35"/>
      <c r="F648" s="37"/>
      <c r="J648" s="27"/>
      <c r="N648" s="37"/>
    </row>
    <row r="649" spans="1:14" x14ac:dyDescent="0.35">
      <c r="A649" s="33"/>
      <c r="B649" s="33"/>
      <c r="C649" s="34"/>
      <c r="D649" s="35"/>
      <c r="F649" s="37"/>
      <c r="J649" s="27"/>
      <c r="N649" s="37"/>
    </row>
    <row r="650" spans="1:14" x14ac:dyDescent="0.35">
      <c r="A650" s="33"/>
      <c r="B650" s="33"/>
      <c r="C650" s="34"/>
      <c r="D650" s="35"/>
      <c r="F650" s="37"/>
      <c r="J650" s="27"/>
      <c r="N650" s="37"/>
    </row>
    <row r="651" spans="1:14" x14ac:dyDescent="0.35">
      <c r="A651" s="33"/>
      <c r="B651" s="33"/>
      <c r="C651" s="34"/>
      <c r="D651" s="35"/>
      <c r="F651" s="37"/>
      <c r="J651" s="27"/>
      <c r="N651" s="37"/>
    </row>
    <row r="652" spans="1:14" x14ac:dyDescent="0.35">
      <c r="A652" s="33"/>
      <c r="B652" s="33"/>
      <c r="C652" s="34"/>
      <c r="D652" s="35"/>
      <c r="F652" s="37"/>
      <c r="J652" s="27"/>
      <c r="N652" s="37"/>
    </row>
    <row r="653" spans="1:14" x14ac:dyDescent="0.35">
      <c r="A653" s="33"/>
      <c r="B653" s="33"/>
      <c r="C653" s="34"/>
      <c r="D653" s="35"/>
      <c r="F653" s="37"/>
      <c r="J653" s="27"/>
      <c r="N653" s="37"/>
    </row>
    <row r="654" spans="1:14" x14ac:dyDescent="0.35">
      <c r="A654" s="33"/>
      <c r="B654" s="33"/>
      <c r="C654" s="34"/>
      <c r="D654" s="35"/>
      <c r="F654" s="37"/>
      <c r="J654" s="27"/>
      <c r="N654" s="37"/>
    </row>
    <row r="655" spans="1:14" x14ac:dyDescent="0.35">
      <c r="A655" s="33"/>
      <c r="B655" s="33"/>
      <c r="C655" s="34"/>
      <c r="D655" s="35"/>
      <c r="F655" s="37"/>
      <c r="J655" s="27"/>
      <c r="N655" s="37"/>
    </row>
    <row r="656" spans="1:14" x14ac:dyDescent="0.35">
      <c r="A656" s="33"/>
      <c r="B656" s="33"/>
      <c r="C656" s="34"/>
      <c r="D656" s="35"/>
      <c r="F656" s="37"/>
      <c r="J656" s="27"/>
      <c r="N656" s="37"/>
    </row>
    <row r="657" spans="1:14" x14ac:dyDescent="0.35">
      <c r="A657" s="33"/>
      <c r="B657" s="33"/>
      <c r="C657" s="34"/>
      <c r="D657" s="35"/>
      <c r="F657" s="37"/>
      <c r="J657" s="27"/>
      <c r="N657" s="37"/>
    </row>
    <row r="658" spans="1:14" x14ac:dyDescent="0.35">
      <c r="A658" s="33"/>
      <c r="B658" s="33"/>
      <c r="C658" s="34"/>
      <c r="D658" s="35"/>
      <c r="F658" s="37"/>
      <c r="J658" s="27"/>
      <c r="N658" s="37"/>
    </row>
    <row r="659" spans="1:14" x14ac:dyDescent="0.35">
      <c r="A659" s="33"/>
      <c r="B659" s="33"/>
      <c r="C659" s="34"/>
      <c r="D659" s="35"/>
      <c r="F659" s="37"/>
      <c r="J659" s="27"/>
      <c r="N659" s="37"/>
    </row>
    <row r="660" spans="1:14" x14ac:dyDescent="0.35">
      <c r="A660" s="33"/>
      <c r="B660" s="33"/>
      <c r="C660" s="34"/>
      <c r="D660" s="35"/>
      <c r="F660" s="37"/>
      <c r="J660" s="27"/>
      <c r="N660" s="37"/>
    </row>
    <row r="661" spans="1:14" x14ac:dyDescent="0.35">
      <c r="A661" s="33"/>
      <c r="B661" s="33"/>
      <c r="C661" s="34"/>
      <c r="D661" s="35"/>
      <c r="F661" s="37"/>
      <c r="J661" s="27"/>
      <c r="N661" s="37"/>
    </row>
    <row r="662" spans="1:14" x14ac:dyDescent="0.35">
      <c r="A662" s="33"/>
      <c r="B662" s="33"/>
      <c r="C662" s="34"/>
      <c r="D662" s="35"/>
      <c r="F662" s="37"/>
      <c r="J662" s="27"/>
      <c r="N662" s="37"/>
    </row>
    <row r="663" spans="1:14" x14ac:dyDescent="0.35">
      <c r="A663" s="33"/>
      <c r="B663" s="33"/>
      <c r="C663" s="34"/>
      <c r="D663" s="35"/>
      <c r="F663" s="37"/>
      <c r="J663" s="27"/>
      <c r="N663" s="37"/>
    </row>
    <row r="664" spans="1:14" x14ac:dyDescent="0.35">
      <c r="A664" s="33"/>
      <c r="B664" s="33"/>
      <c r="C664" s="34"/>
      <c r="D664" s="35"/>
      <c r="F664" s="37"/>
      <c r="J664" s="27"/>
      <c r="N664" s="37"/>
    </row>
    <row r="665" spans="1:14" x14ac:dyDescent="0.35">
      <c r="A665" s="33"/>
      <c r="B665" s="33"/>
      <c r="C665" s="34"/>
      <c r="D665" s="35"/>
      <c r="F665" s="37"/>
      <c r="J665" s="27"/>
      <c r="N665" s="37"/>
    </row>
    <row r="666" spans="1:14" x14ac:dyDescent="0.35">
      <c r="A666" s="33"/>
      <c r="B666" s="33"/>
      <c r="C666" s="34"/>
      <c r="D666" s="35"/>
      <c r="F666" s="37"/>
      <c r="J666" s="27"/>
      <c r="N666" s="37"/>
    </row>
    <row r="667" spans="1:14" x14ac:dyDescent="0.35">
      <c r="A667" s="33"/>
      <c r="B667" s="33"/>
      <c r="C667" s="34"/>
      <c r="D667" s="35"/>
      <c r="F667" s="37"/>
      <c r="J667" s="27"/>
      <c r="N667" s="37"/>
    </row>
    <row r="668" spans="1:14" x14ac:dyDescent="0.35">
      <c r="A668" s="33"/>
      <c r="B668" s="33"/>
      <c r="C668" s="34"/>
      <c r="D668" s="35"/>
      <c r="F668" s="37"/>
      <c r="J668" s="27"/>
      <c r="N668" s="37"/>
    </row>
    <row r="669" spans="1:14" x14ac:dyDescent="0.35">
      <c r="A669" s="33"/>
      <c r="B669" s="33"/>
      <c r="C669" s="34"/>
      <c r="D669" s="35"/>
      <c r="F669" s="37"/>
      <c r="J669" s="27"/>
      <c r="N669" s="37"/>
    </row>
    <row r="670" spans="1:14" x14ac:dyDescent="0.35">
      <c r="A670" s="33"/>
      <c r="B670" s="33"/>
      <c r="C670" s="34"/>
      <c r="D670" s="35"/>
      <c r="F670" s="37"/>
      <c r="J670" s="27"/>
      <c r="N670" s="37"/>
    </row>
    <row r="671" spans="1:14" x14ac:dyDescent="0.35">
      <c r="A671" s="33"/>
      <c r="B671" s="33"/>
      <c r="C671" s="34"/>
      <c r="D671" s="35"/>
      <c r="F671" s="37"/>
      <c r="J671" s="27"/>
      <c r="N671" s="37"/>
    </row>
    <row r="672" spans="1:14" x14ac:dyDescent="0.35">
      <c r="A672" s="33"/>
      <c r="B672" s="33"/>
      <c r="C672" s="34"/>
      <c r="D672" s="35"/>
      <c r="F672" s="37"/>
      <c r="J672" s="27"/>
      <c r="N672" s="37"/>
    </row>
    <row r="673" spans="1:14" x14ac:dyDescent="0.35">
      <c r="A673" s="33"/>
      <c r="B673" s="33"/>
      <c r="C673" s="34"/>
      <c r="D673" s="35"/>
      <c r="F673" s="37"/>
      <c r="J673" s="27"/>
      <c r="N673" s="37"/>
    </row>
    <row r="674" spans="1:14" x14ac:dyDescent="0.35">
      <c r="A674" s="33"/>
      <c r="B674" s="33"/>
      <c r="C674" s="34"/>
      <c r="D674" s="35"/>
      <c r="F674" s="37"/>
      <c r="J674" s="27"/>
      <c r="N674" s="37"/>
    </row>
    <row r="675" spans="1:14" x14ac:dyDescent="0.35">
      <c r="A675" s="33"/>
      <c r="B675" s="33"/>
      <c r="C675" s="34"/>
      <c r="D675" s="35"/>
      <c r="F675" s="37"/>
      <c r="J675" s="27"/>
      <c r="N675" s="37"/>
    </row>
    <row r="676" spans="1:14" x14ac:dyDescent="0.35">
      <c r="A676" s="33"/>
      <c r="B676" s="33"/>
      <c r="C676" s="34"/>
      <c r="D676" s="35"/>
      <c r="F676" s="37"/>
      <c r="J676" s="27"/>
      <c r="N676" s="37"/>
    </row>
    <row r="677" spans="1:14" x14ac:dyDescent="0.35">
      <c r="A677" s="33"/>
      <c r="B677" s="33"/>
      <c r="C677" s="34"/>
      <c r="D677" s="35"/>
      <c r="F677" s="37"/>
      <c r="J677" s="27"/>
      <c r="N677" s="37"/>
    </row>
    <row r="678" spans="1:14" x14ac:dyDescent="0.35">
      <c r="A678" s="33"/>
      <c r="B678" s="33"/>
      <c r="C678" s="34"/>
      <c r="D678" s="35"/>
      <c r="F678" s="37"/>
      <c r="J678" s="27"/>
      <c r="N678" s="37"/>
    </row>
    <row r="679" spans="1:14" x14ac:dyDescent="0.35">
      <c r="A679" s="33"/>
      <c r="B679" s="33"/>
      <c r="C679" s="34"/>
      <c r="D679" s="35"/>
      <c r="F679" s="37"/>
      <c r="J679" s="27"/>
      <c r="N679" s="37"/>
    </row>
    <row r="680" spans="1:14" x14ac:dyDescent="0.35">
      <c r="A680" s="33"/>
      <c r="B680" s="33"/>
      <c r="C680" s="34"/>
      <c r="D680" s="35"/>
      <c r="F680" s="37"/>
      <c r="J680" s="27"/>
      <c r="N680" s="37"/>
    </row>
    <row r="681" spans="1:14" x14ac:dyDescent="0.35">
      <c r="A681" s="33"/>
      <c r="B681" s="33"/>
      <c r="C681" s="34"/>
      <c r="D681" s="35"/>
      <c r="F681" s="37"/>
      <c r="J681" s="27"/>
      <c r="N681" s="37"/>
    </row>
    <row r="682" spans="1:14" x14ac:dyDescent="0.35">
      <c r="A682" s="33"/>
      <c r="B682" s="33"/>
      <c r="C682" s="34"/>
      <c r="D682" s="35"/>
      <c r="F682" s="37"/>
      <c r="J682" s="27"/>
      <c r="N682" s="37"/>
    </row>
    <row r="683" spans="1:14" x14ac:dyDescent="0.35">
      <c r="A683" s="33"/>
      <c r="B683" s="33"/>
      <c r="C683" s="34"/>
      <c r="D683" s="35"/>
      <c r="F683" s="37"/>
      <c r="J683" s="27"/>
      <c r="N683" s="37"/>
    </row>
    <row r="684" spans="1:14" x14ac:dyDescent="0.35">
      <c r="A684" s="33"/>
      <c r="B684" s="33"/>
      <c r="C684" s="34"/>
      <c r="D684" s="35"/>
      <c r="F684" s="37"/>
      <c r="J684" s="27"/>
      <c r="N684" s="37"/>
    </row>
    <row r="685" spans="1:14" x14ac:dyDescent="0.35">
      <c r="A685" s="33"/>
      <c r="B685" s="33"/>
      <c r="C685" s="34"/>
      <c r="D685" s="35"/>
      <c r="F685" s="37"/>
      <c r="J685" s="27"/>
      <c r="N685" s="37"/>
    </row>
    <row r="686" spans="1:14" x14ac:dyDescent="0.35">
      <c r="A686" s="33"/>
      <c r="B686" s="33"/>
      <c r="C686" s="34"/>
      <c r="D686" s="35"/>
      <c r="F686" s="37"/>
      <c r="J686" s="27"/>
      <c r="N686" s="37"/>
    </row>
    <row r="687" spans="1:14" x14ac:dyDescent="0.35">
      <c r="A687" s="33"/>
      <c r="B687" s="33"/>
      <c r="C687" s="34"/>
      <c r="D687" s="35"/>
      <c r="F687" s="37"/>
      <c r="J687" s="27"/>
      <c r="N687" s="37"/>
    </row>
    <row r="688" spans="1:14" x14ac:dyDescent="0.35">
      <c r="A688" s="33"/>
      <c r="B688" s="33"/>
      <c r="C688" s="34"/>
      <c r="D688" s="35"/>
      <c r="F688" s="37"/>
      <c r="J688" s="27"/>
      <c r="N688" s="37"/>
    </row>
    <row r="689" spans="1:14" x14ac:dyDescent="0.35">
      <c r="A689" s="33"/>
      <c r="B689" s="33"/>
      <c r="C689" s="34"/>
      <c r="D689" s="35"/>
      <c r="F689" s="37"/>
      <c r="J689" s="27"/>
      <c r="N689" s="37"/>
    </row>
    <row r="690" spans="1:14" x14ac:dyDescent="0.35">
      <c r="A690" s="33"/>
      <c r="B690" s="33"/>
      <c r="C690" s="34"/>
      <c r="D690" s="35"/>
      <c r="F690" s="37"/>
      <c r="J690" s="27"/>
      <c r="N690" s="37"/>
    </row>
    <row r="691" spans="1:14" x14ac:dyDescent="0.35">
      <c r="A691" s="31"/>
      <c r="B691" s="33"/>
      <c r="C691" s="34"/>
      <c r="D691" s="35"/>
      <c r="F691" s="37"/>
      <c r="J691" s="27"/>
      <c r="N691" s="37"/>
    </row>
    <row r="692" spans="1:14" x14ac:dyDescent="0.35">
      <c r="A692" s="33"/>
      <c r="B692" s="33"/>
      <c r="C692" s="34"/>
      <c r="D692" s="35"/>
      <c r="F692" s="37"/>
      <c r="J692" s="27"/>
      <c r="N692" s="37"/>
    </row>
    <row r="693" spans="1:14" x14ac:dyDescent="0.35">
      <c r="A693" s="33"/>
      <c r="B693" s="33"/>
      <c r="C693" s="34"/>
      <c r="D693" s="35"/>
      <c r="F693" s="37"/>
      <c r="J693" s="27"/>
      <c r="N693" s="37"/>
    </row>
    <row r="694" spans="1:14" x14ac:dyDescent="0.35">
      <c r="A694" s="33"/>
      <c r="B694" s="33"/>
      <c r="C694" s="34"/>
      <c r="D694" s="35"/>
      <c r="F694" s="37"/>
      <c r="J694" s="27"/>
      <c r="N694" s="37"/>
    </row>
    <row r="695" spans="1:14" x14ac:dyDescent="0.35">
      <c r="A695" s="33"/>
      <c r="B695" s="33"/>
      <c r="C695" s="34"/>
      <c r="D695" s="35"/>
      <c r="F695" s="37"/>
      <c r="J695" s="27"/>
      <c r="N695" s="37"/>
    </row>
    <row r="696" spans="1:14" x14ac:dyDescent="0.35">
      <c r="A696" s="33"/>
      <c r="B696" s="33"/>
      <c r="C696" s="34"/>
      <c r="D696" s="35"/>
      <c r="F696" s="37"/>
      <c r="J696" s="27"/>
      <c r="N696" s="37"/>
    </row>
    <row r="697" spans="1:14" x14ac:dyDescent="0.35">
      <c r="A697" s="33"/>
      <c r="B697" s="33"/>
      <c r="C697" s="34"/>
      <c r="D697" s="35"/>
      <c r="F697" s="37"/>
      <c r="J697" s="27"/>
      <c r="N697" s="37"/>
    </row>
    <row r="698" spans="1:14" x14ac:dyDescent="0.35">
      <c r="A698" s="33"/>
      <c r="B698" s="33"/>
      <c r="C698" s="34"/>
      <c r="D698" s="35"/>
      <c r="F698" s="37"/>
      <c r="J698" s="27"/>
      <c r="N698" s="37"/>
    </row>
    <row r="699" spans="1:14" x14ac:dyDescent="0.35">
      <c r="A699" s="33"/>
      <c r="B699" s="33"/>
      <c r="C699" s="34"/>
      <c r="D699" s="35"/>
      <c r="F699" s="37"/>
      <c r="J699" s="27"/>
      <c r="N699" s="37"/>
    </row>
    <row r="700" spans="1:14" x14ac:dyDescent="0.35">
      <c r="A700" s="33"/>
      <c r="B700" s="33"/>
      <c r="C700" s="34"/>
      <c r="D700" s="35"/>
      <c r="F700" s="37"/>
      <c r="J700" s="27"/>
      <c r="N700" s="37"/>
    </row>
    <row r="701" spans="1:14" x14ac:dyDescent="0.35">
      <c r="A701" s="33"/>
      <c r="B701" s="33"/>
      <c r="C701" s="34"/>
      <c r="D701" s="35"/>
      <c r="F701" s="37"/>
      <c r="J701" s="27"/>
      <c r="N701" s="37"/>
    </row>
    <row r="702" spans="1:14" x14ac:dyDescent="0.35">
      <c r="A702" s="33"/>
      <c r="B702" s="33"/>
      <c r="C702" s="34"/>
      <c r="D702" s="35"/>
      <c r="F702" s="37"/>
      <c r="J702" s="27"/>
      <c r="N702" s="37"/>
    </row>
    <row r="703" spans="1:14" x14ac:dyDescent="0.35">
      <c r="A703" s="33"/>
      <c r="B703" s="33"/>
      <c r="C703" s="34"/>
      <c r="D703" s="35"/>
      <c r="F703" s="37"/>
      <c r="J703" s="27"/>
      <c r="N703" s="37"/>
    </row>
    <row r="704" spans="1:14" x14ac:dyDescent="0.35">
      <c r="A704" s="33"/>
      <c r="B704" s="33"/>
      <c r="C704" s="34"/>
      <c r="D704" s="35"/>
      <c r="F704" s="37"/>
      <c r="J704" s="27"/>
      <c r="N704" s="37"/>
    </row>
    <row r="705" spans="1:14" x14ac:dyDescent="0.35">
      <c r="A705" s="33"/>
      <c r="B705" s="33"/>
      <c r="C705" s="34"/>
      <c r="D705" s="35"/>
      <c r="F705" s="37"/>
      <c r="J705" s="27"/>
      <c r="N705" s="37"/>
    </row>
    <row r="706" spans="1:14" x14ac:dyDescent="0.35">
      <c r="A706" s="33"/>
      <c r="B706" s="33"/>
      <c r="C706" s="34"/>
      <c r="D706" s="35"/>
      <c r="F706" s="37"/>
      <c r="J706" s="27"/>
      <c r="N706" s="37"/>
    </row>
    <row r="707" spans="1:14" x14ac:dyDescent="0.35">
      <c r="A707" s="33"/>
      <c r="B707" s="33"/>
      <c r="C707" s="34"/>
      <c r="D707" s="35"/>
      <c r="F707" s="37"/>
      <c r="J707" s="27"/>
      <c r="N707" s="37"/>
    </row>
    <row r="708" spans="1:14" x14ac:dyDescent="0.35">
      <c r="A708" s="33"/>
      <c r="B708" s="33"/>
      <c r="C708" s="34"/>
      <c r="D708" s="35"/>
      <c r="F708" s="37"/>
      <c r="J708" s="27"/>
      <c r="N708" s="37"/>
    </row>
    <row r="709" spans="1:14" x14ac:dyDescent="0.35">
      <c r="A709" s="33"/>
      <c r="B709" s="33"/>
      <c r="C709" s="34"/>
      <c r="D709" s="35"/>
      <c r="F709" s="37"/>
      <c r="J709" s="27"/>
      <c r="N709" s="37"/>
    </row>
    <row r="710" spans="1:14" x14ac:dyDescent="0.35">
      <c r="A710" s="33"/>
      <c r="B710" s="33"/>
      <c r="C710" s="34"/>
      <c r="D710" s="35"/>
      <c r="F710" s="37"/>
      <c r="J710" s="27"/>
      <c r="N710" s="37"/>
    </row>
    <row r="711" spans="1:14" x14ac:dyDescent="0.35">
      <c r="A711" s="33"/>
      <c r="B711" s="33"/>
      <c r="C711" s="34"/>
      <c r="D711" s="35"/>
      <c r="F711" s="37"/>
      <c r="J711" s="27"/>
      <c r="N711" s="37"/>
    </row>
    <row r="712" spans="1:14" x14ac:dyDescent="0.35">
      <c r="A712" s="33"/>
      <c r="B712" s="33"/>
      <c r="C712" s="34"/>
      <c r="D712" s="35"/>
      <c r="F712" s="37"/>
      <c r="J712" s="27"/>
      <c r="N712" s="37"/>
    </row>
    <row r="713" spans="1:14" x14ac:dyDescent="0.35">
      <c r="A713" s="33"/>
      <c r="B713" s="33"/>
      <c r="C713" s="34"/>
      <c r="D713" s="35"/>
      <c r="F713" s="37"/>
      <c r="J713" s="27"/>
      <c r="N713" s="37"/>
    </row>
    <row r="714" spans="1:14" x14ac:dyDescent="0.35">
      <c r="A714" s="33"/>
      <c r="B714" s="33"/>
      <c r="C714" s="34"/>
      <c r="D714" s="35"/>
      <c r="F714" s="37"/>
      <c r="J714" s="27"/>
      <c r="N714" s="37"/>
    </row>
    <row r="715" spans="1:14" x14ac:dyDescent="0.35">
      <c r="A715" s="33"/>
      <c r="B715" s="33"/>
      <c r="C715" s="34"/>
      <c r="D715" s="35"/>
      <c r="F715" s="37"/>
      <c r="J715" s="27"/>
      <c r="N715" s="37"/>
    </row>
    <row r="716" spans="1:14" x14ac:dyDescent="0.35">
      <c r="A716" s="33"/>
      <c r="B716" s="33"/>
      <c r="C716" s="34"/>
      <c r="D716" s="35"/>
      <c r="F716" s="37"/>
      <c r="J716" s="27"/>
      <c r="N716" s="37"/>
    </row>
    <row r="717" spans="1:14" x14ac:dyDescent="0.35">
      <c r="A717" s="33"/>
      <c r="B717" s="33"/>
      <c r="C717" s="34"/>
      <c r="D717" s="35"/>
      <c r="F717" s="37"/>
      <c r="J717" s="27"/>
      <c r="N717" s="37"/>
    </row>
    <row r="718" spans="1:14" x14ac:dyDescent="0.35">
      <c r="A718" s="33"/>
      <c r="B718" s="33"/>
      <c r="C718" s="34"/>
      <c r="D718" s="35"/>
      <c r="F718" s="37"/>
      <c r="J718" s="27"/>
      <c r="N718" s="37"/>
    </row>
    <row r="719" spans="1:14" x14ac:dyDescent="0.35">
      <c r="A719" s="33"/>
      <c r="B719" s="33"/>
      <c r="C719" s="34"/>
      <c r="D719" s="35"/>
      <c r="F719" s="37"/>
      <c r="J719" s="27"/>
      <c r="N719" s="37"/>
    </row>
    <row r="720" spans="1:14" x14ac:dyDescent="0.35">
      <c r="A720" s="33"/>
      <c r="B720" s="33"/>
      <c r="C720" s="34"/>
      <c r="D720" s="35"/>
      <c r="F720" s="37"/>
      <c r="J720" s="27"/>
      <c r="N720" s="37"/>
    </row>
    <row r="721" spans="1:14" x14ac:dyDescent="0.35">
      <c r="A721" s="33"/>
      <c r="B721" s="33"/>
      <c r="C721" s="34"/>
      <c r="D721" s="35"/>
      <c r="F721" s="37"/>
      <c r="J721" s="27"/>
      <c r="N721" s="37"/>
    </row>
    <row r="722" spans="1:14" x14ac:dyDescent="0.35">
      <c r="A722" s="33"/>
      <c r="B722" s="33"/>
      <c r="C722" s="34"/>
      <c r="D722" s="35"/>
      <c r="F722" s="37"/>
      <c r="J722" s="27"/>
      <c r="N722" s="37"/>
    </row>
    <row r="723" spans="1:14" x14ac:dyDescent="0.35">
      <c r="A723" s="33"/>
      <c r="B723" s="33"/>
      <c r="C723" s="34"/>
      <c r="D723" s="35"/>
      <c r="F723" s="37"/>
      <c r="J723" s="27"/>
      <c r="N723" s="37"/>
    </row>
    <row r="724" spans="1:14" x14ac:dyDescent="0.35">
      <c r="A724" s="33"/>
      <c r="B724" s="33"/>
      <c r="C724" s="34"/>
      <c r="D724" s="35"/>
      <c r="F724" s="37"/>
      <c r="J724" s="27"/>
      <c r="N724" s="37"/>
    </row>
    <row r="725" spans="1:14" x14ac:dyDescent="0.35">
      <c r="A725" s="33"/>
      <c r="B725" s="33"/>
      <c r="C725" s="34"/>
      <c r="D725" s="35"/>
      <c r="F725" s="37"/>
      <c r="J725" s="27"/>
      <c r="N725" s="37"/>
    </row>
    <row r="726" spans="1:14" x14ac:dyDescent="0.35">
      <c r="A726" s="33"/>
      <c r="B726" s="33"/>
      <c r="C726" s="34"/>
      <c r="D726" s="35"/>
      <c r="F726" s="37"/>
      <c r="J726" s="27"/>
      <c r="N726" s="37"/>
    </row>
    <row r="727" spans="1:14" x14ac:dyDescent="0.35">
      <c r="A727" s="33"/>
      <c r="B727" s="33"/>
      <c r="C727" s="34"/>
      <c r="D727" s="35"/>
      <c r="F727" s="37"/>
      <c r="J727" s="27"/>
      <c r="N727" s="37"/>
    </row>
    <row r="728" spans="1:14" x14ac:dyDescent="0.35">
      <c r="A728" s="33"/>
      <c r="B728" s="33"/>
      <c r="C728" s="34"/>
      <c r="D728" s="35"/>
      <c r="F728" s="37"/>
      <c r="J728" s="27"/>
      <c r="N728" s="37"/>
    </row>
    <row r="729" spans="1:14" x14ac:dyDescent="0.35">
      <c r="A729" s="33"/>
      <c r="B729" s="33"/>
      <c r="C729" s="34"/>
      <c r="D729" s="35"/>
      <c r="F729" s="37"/>
      <c r="J729" s="27"/>
      <c r="N729" s="37"/>
    </row>
    <row r="730" spans="1:14" x14ac:dyDescent="0.35">
      <c r="A730" s="33"/>
      <c r="B730" s="33"/>
      <c r="C730" s="34"/>
      <c r="D730" s="35"/>
      <c r="F730" s="37"/>
      <c r="J730" s="27"/>
      <c r="N730" s="37"/>
    </row>
    <row r="731" spans="1:14" x14ac:dyDescent="0.35">
      <c r="A731" s="33"/>
      <c r="B731" s="33"/>
      <c r="C731" s="34"/>
      <c r="D731" s="35"/>
      <c r="F731" s="37"/>
      <c r="J731" s="27"/>
      <c r="N731" s="37"/>
    </row>
    <row r="732" spans="1:14" x14ac:dyDescent="0.35">
      <c r="A732" s="33"/>
      <c r="B732" s="33"/>
      <c r="C732" s="34"/>
      <c r="D732" s="35"/>
      <c r="F732" s="37"/>
      <c r="J732" s="27"/>
      <c r="N732" s="37"/>
    </row>
    <row r="733" spans="1:14" x14ac:dyDescent="0.35">
      <c r="A733" s="33"/>
      <c r="B733" s="33"/>
      <c r="C733" s="34"/>
      <c r="D733" s="35"/>
      <c r="F733" s="37"/>
      <c r="J733" s="27"/>
      <c r="N733" s="37"/>
    </row>
    <row r="734" spans="1:14" x14ac:dyDescent="0.35">
      <c r="A734" s="31"/>
      <c r="B734" s="33"/>
      <c r="C734" s="34"/>
      <c r="D734" s="35"/>
      <c r="F734" s="37"/>
      <c r="J734" s="27"/>
      <c r="N734" s="37"/>
    </row>
    <row r="735" spans="1:14" x14ac:dyDescent="0.35">
      <c r="A735" s="33"/>
      <c r="B735" s="33"/>
      <c r="C735" s="34"/>
      <c r="D735" s="48"/>
      <c r="F735" s="37"/>
      <c r="J735" s="27"/>
      <c r="N735" s="37"/>
    </row>
    <row r="736" spans="1:14" x14ac:dyDescent="0.35">
      <c r="A736" s="33"/>
      <c r="B736" s="33"/>
      <c r="C736" s="34"/>
      <c r="D736" s="35"/>
      <c r="F736" s="37"/>
      <c r="J736" s="27"/>
      <c r="N736" s="37"/>
    </row>
    <row r="737" spans="1:14" x14ac:dyDescent="0.35">
      <c r="A737" s="33"/>
      <c r="B737" s="33"/>
      <c r="C737" s="34"/>
      <c r="D737" s="35"/>
      <c r="F737" s="37"/>
      <c r="J737" s="27"/>
      <c r="N737" s="37"/>
    </row>
    <row r="738" spans="1:14" x14ac:dyDescent="0.35">
      <c r="A738" s="33"/>
      <c r="B738" s="33"/>
      <c r="C738" s="34"/>
      <c r="D738" s="35"/>
      <c r="F738" s="37"/>
      <c r="J738" s="27"/>
      <c r="N738" s="37"/>
    </row>
    <row r="739" spans="1:14" x14ac:dyDescent="0.35">
      <c r="A739" s="33"/>
      <c r="B739" s="33"/>
      <c r="C739" s="34"/>
      <c r="D739" s="35"/>
      <c r="F739" s="37"/>
      <c r="J739" s="27"/>
      <c r="N739" s="37"/>
    </row>
    <row r="740" spans="1:14" x14ac:dyDescent="0.35">
      <c r="A740" s="33"/>
      <c r="B740" s="33"/>
      <c r="C740" s="34"/>
      <c r="D740" s="35"/>
      <c r="F740" s="37"/>
      <c r="J740" s="27"/>
      <c r="N740" s="37"/>
    </row>
    <row r="741" spans="1:14" x14ac:dyDescent="0.35">
      <c r="A741" s="33"/>
      <c r="B741" s="33"/>
      <c r="C741" s="34"/>
      <c r="D741" s="35"/>
      <c r="F741" s="37"/>
      <c r="J741" s="27"/>
      <c r="N741" s="37"/>
    </row>
    <row r="742" spans="1:14" x14ac:dyDescent="0.35">
      <c r="A742" s="33"/>
      <c r="B742" s="33"/>
      <c r="C742" s="34"/>
      <c r="D742" s="35"/>
      <c r="F742" s="37"/>
      <c r="J742" s="27"/>
      <c r="N742" s="37"/>
    </row>
    <row r="743" spans="1:14" x14ac:dyDescent="0.35">
      <c r="A743" s="33"/>
      <c r="B743" s="33"/>
      <c r="C743" s="34"/>
      <c r="D743" s="35"/>
      <c r="F743" s="37"/>
      <c r="J743" s="27"/>
      <c r="N743" s="37"/>
    </row>
    <row r="744" spans="1:14" x14ac:dyDescent="0.35">
      <c r="A744" s="33"/>
      <c r="B744" s="33"/>
      <c r="C744" s="34"/>
      <c r="D744" s="35"/>
      <c r="F744" s="37"/>
      <c r="J744" s="27"/>
      <c r="N744" s="37"/>
    </row>
    <row r="745" spans="1:14" x14ac:dyDescent="0.35">
      <c r="A745" s="33"/>
      <c r="B745" s="33"/>
      <c r="C745" s="34"/>
      <c r="D745" s="35"/>
      <c r="F745" s="37"/>
      <c r="J745" s="27"/>
      <c r="N745" s="37"/>
    </row>
    <row r="746" spans="1:14" x14ac:dyDescent="0.35">
      <c r="A746" s="33"/>
      <c r="B746" s="33"/>
      <c r="C746" s="34"/>
      <c r="D746" s="35"/>
      <c r="F746" s="37"/>
      <c r="J746" s="27"/>
      <c r="N746" s="37"/>
    </row>
    <row r="747" spans="1:14" ht="15" thickBot="1" x14ac:dyDescent="0.4">
      <c r="A747" s="33"/>
      <c r="B747" s="33"/>
      <c r="C747" s="34"/>
      <c r="D747" s="36"/>
      <c r="F747" s="37"/>
      <c r="J747" s="27"/>
      <c r="N747" s="37"/>
    </row>
    <row r="748" spans="1:14" x14ac:dyDescent="0.35">
      <c r="G748" s="27"/>
      <c r="H748" s="27"/>
      <c r="I748"/>
      <c r="J748"/>
    </row>
    <row r="749" spans="1:14" x14ac:dyDescent="0.35">
      <c r="G749" s="27"/>
      <c r="H749" s="27"/>
      <c r="I749"/>
      <c r="J749"/>
    </row>
    <row r="750" spans="1:14" x14ac:dyDescent="0.35">
      <c r="G750" s="27"/>
      <c r="H750" s="27"/>
      <c r="I750"/>
      <c r="J750"/>
    </row>
    <row r="751" spans="1:14" x14ac:dyDescent="0.35">
      <c r="G751" s="27"/>
      <c r="H751" s="27"/>
      <c r="I751"/>
      <c r="J751"/>
    </row>
    <row r="752" spans="1:14" x14ac:dyDescent="0.35">
      <c r="G752" s="27"/>
      <c r="H752" s="27"/>
      <c r="I752"/>
      <c r="J752"/>
    </row>
    <row r="753" spans="7:10" x14ac:dyDescent="0.35">
      <c r="G753" s="27"/>
      <c r="H753" s="27"/>
      <c r="I753"/>
      <c r="J753"/>
    </row>
    <row r="754" spans="7:10" x14ac:dyDescent="0.35">
      <c r="G754" s="27"/>
      <c r="H754" s="27"/>
      <c r="I754"/>
      <c r="J754"/>
    </row>
    <row r="755" spans="7:10" x14ac:dyDescent="0.35">
      <c r="G755" s="27"/>
      <c r="H755" s="27"/>
      <c r="I755"/>
      <c r="J755"/>
    </row>
    <row r="756" spans="7:10" x14ac:dyDescent="0.35">
      <c r="G756" s="27"/>
      <c r="H756" s="27"/>
      <c r="I756"/>
      <c r="J756"/>
    </row>
    <row r="757" spans="7:10" x14ac:dyDescent="0.35">
      <c r="G757" s="27"/>
      <c r="H757" s="27"/>
      <c r="I757"/>
      <c r="J757"/>
    </row>
    <row r="758" spans="7:10" x14ac:dyDescent="0.35">
      <c r="G758" s="27"/>
      <c r="H758" s="27"/>
      <c r="I758"/>
      <c r="J758"/>
    </row>
    <row r="759" spans="7:10" x14ac:dyDescent="0.35">
      <c r="G759" s="27"/>
      <c r="H759" s="27"/>
      <c r="I759"/>
      <c r="J759"/>
    </row>
    <row r="760" spans="7:10" x14ac:dyDescent="0.35">
      <c r="G760" s="27"/>
      <c r="H760" s="27"/>
      <c r="I760"/>
      <c r="J760"/>
    </row>
    <row r="761" spans="7:10" x14ac:dyDescent="0.35">
      <c r="G761" s="27"/>
      <c r="H761" s="27"/>
      <c r="I761"/>
      <c r="J761"/>
    </row>
    <row r="762" spans="7:10" x14ac:dyDescent="0.35">
      <c r="G762" s="27"/>
      <c r="H762" s="27"/>
      <c r="I762"/>
      <c r="J762"/>
    </row>
    <row r="763" spans="7:10" x14ac:dyDescent="0.35">
      <c r="G763" s="27"/>
      <c r="H763" s="27"/>
      <c r="I763"/>
      <c r="J763"/>
    </row>
    <row r="764" spans="7:10" x14ac:dyDescent="0.35">
      <c r="G764" s="27"/>
      <c r="H764" s="27"/>
      <c r="I764"/>
      <c r="J764"/>
    </row>
    <row r="765" spans="7:10" x14ac:dyDescent="0.35">
      <c r="G765" s="27"/>
      <c r="H765" s="27"/>
      <c r="I765"/>
      <c r="J765"/>
    </row>
    <row r="766" spans="7:10" x14ac:dyDescent="0.35">
      <c r="G766" s="27"/>
      <c r="H766" s="27"/>
      <c r="I766"/>
      <c r="J766"/>
    </row>
    <row r="767" spans="7:10" x14ac:dyDescent="0.35">
      <c r="G767" s="27"/>
      <c r="H767" s="27"/>
      <c r="I767"/>
      <c r="J767"/>
    </row>
    <row r="768" spans="7:10" x14ac:dyDescent="0.35">
      <c r="G768" s="27"/>
      <c r="H768" s="27"/>
      <c r="I768"/>
      <c r="J768"/>
    </row>
    <row r="769" spans="7:10" x14ac:dyDescent="0.35">
      <c r="G769" s="27"/>
      <c r="H769" s="27"/>
      <c r="I769"/>
      <c r="J769"/>
    </row>
    <row r="770" spans="7:10" x14ac:dyDescent="0.35">
      <c r="G770" s="27"/>
      <c r="H770" s="27"/>
      <c r="I770"/>
      <c r="J770"/>
    </row>
    <row r="771" spans="7:10" x14ac:dyDescent="0.35">
      <c r="G771" s="27"/>
      <c r="H771" s="27"/>
      <c r="I771"/>
      <c r="J771"/>
    </row>
    <row r="772" spans="7:10" x14ac:dyDescent="0.35">
      <c r="G772" s="27"/>
      <c r="H772" s="27"/>
      <c r="I772"/>
      <c r="J772"/>
    </row>
    <row r="773" spans="7:10" x14ac:dyDescent="0.35">
      <c r="G773" s="27"/>
      <c r="H773" s="27"/>
      <c r="I773"/>
      <c r="J773"/>
    </row>
    <row r="774" spans="7:10" x14ac:dyDescent="0.35">
      <c r="G774" s="27"/>
      <c r="H774" s="27"/>
      <c r="I774"/>
      <c r="J774"/>
    </row>
    <row r="775" spans="7:10" x14ac:dyDescent="0.35">
      <c r="G775" s="27"/>
      <c r="H775" s="27"/>
      <c r="I775"/>
      <c r="J775"/>
    </row>
    <row r="776" spans="7:10" x14ac:dyDescent="0.35">
      <c r="G776" s="27"/>
      <c r="H776" s="27"/>
      <c r="I776"/>
      <c r="J776"/>
    </row>
    <row r="777" spans="7:10" x14ac:dyDescent="0.35">
      <c r="G777" s="27"/>
      <c r="H777" s="27"/>
      <c r="I777"/>
      <c r="J777"/>
    </row>
    <row r="778" spans="7:10" x14ac:dyDescent="0.35">
      <c r="G778" s="27"/>
      <c r="H778" s="27"/>
      <c r="I778"/>
      <c r="J778"/>
    </row>
    <row r="779" spans="7:10" x14ac:dyDescent="0.35">
      <c r="G779" s="27"/>
      <c r="H779" s="27"/>
      <c r="I779"/>
      <c r="J779"/>
    </row>
    <row r="780" spans="7:10" x14ac:dyDescent="0.35">
      <c r="G780" s="27"/>
      <c r="H780" s="27"/>
      <c r="I780"/>
      <c r="J780"/>
    </row>
    <row r="781" spans="7:10" x14ac:dyDescent="0.35">
      <c r="G781" s="27"/>
      <c r="H781" s="27"/>
      <c r="I781"/>
      <c r="J781"/>
    </row>
    <row r="782" spans="7:10" x14ac:dyDescent="0.35">
      <c r="G782" s="27"/>
      <c r="H782" s="27"/>
      <c r="I782"/>
      <c r="J782"/>
    </row>
    <row r="783" spans="7:10" x14ac:dyDescent="0.35">
      <c r="G783" s="27"/>
      <c r="H783" s="27"/>
      <c r="I783"/>
      <c r="J783"/>
    </row>
    <row r="784" spans="7:10" x14ac:dyDescent="0.35">
      <c r="G784" s="27"/>
      <c r="H784" s="27"/>
      <c r="I784"/>
      <c r="J784"/>
    </row>
    <row r="785" spans="7:10" x14ac:dyDescent="0.35">
      <c r="G785" s="27"/>
      <c r="H785" s="27"/>
      <c r="I785"/>
      <c r="J785"/>
    </row>
    <row r="786" spans="7:10" x14ac:dyDescent="0.35">
      <c r="G786" s="27"/>
      <c r="H786" s="27"/>
      <c r="I786"/>
      <c r="J786"/>
    </row>
    <row r="787" spans="7:10" x14ac:dyDescent="0.35">
      <c r="G787" s="27"/>
      <c r="H787" s="27"/>
      <c r="I787"/>
      <c r="J787"/>
    </row>
    <row r="788" spans="7:10" x14ac:dyDescent="0.35">
      <c r="G788" s="27"/>
      <c r="H788" s="27"/>
      <c r="I788"/>
      <c r="J788"/>
    </row>
    <row r="789" spans="7:10" x14ac:dyDescent="0.35">
      <c r="G789" s="27"/>
      <c r="H789" s="27"/>
      <c r="I789"/>
      <c r="J789"/>
    </row>
    <row r="790" spans="7:10" x14ac:dyDescent="0.35">
      <c r="G790" s="27"/>
      <c r="H790" s="27"/>
      <c r="I790"/>
      <c r="J790"/>
    </row>
    <row r="791" spans="7:10" x14ac:dyDescent="0.35">
      <c r="G791" s="27"/>
      <c r="H791" s="27"/>
      <c r="I791"/>
      <c r="J791"/>
    </row>
    <row r="792" spans="7:10" x14ac:dyDescent="0.35">
      <c r="G792" s="27"/>
      <c r="H792" s="27"/>
      <c r="I792"/>
      <c r="J792"/>
    </row>
    <row r="793" spans="7:10" x14ac:dyDescent="0.35">
      <c r="G793" s="27"/>
      <c r="H793" s="27"/>
      <c r="I793"/>
      <c r="J793"/>
    </row>
    <row r="794" spans="7:10" x14ac:dyDescent="0.35">
      <c r="G794" s="27"/>
      <c r="H794" s="27"/>
      <c r="I794"/>
      <c r="J794"/>
    </row>
    <row r="795" spans="7:10" x14ac:dyDescent="0.35">
      <c r="G795" s="27"/>
      <c r="H795" s="27"/>
      <c r="I795"/>
      <c r="J795"/>
    </row>
    <row r="796" spans="7:10" x14ac:dyDescent="0.35">
      <c r="G796" s="27"/>
      <c r="H796" s="27"/>
      <c r="I796"/>
      <c r="J796"/>
    </row>
    <row r="797" spans="7:10" x14ac:dyDescent="0.35">
      <c r="G797" s="27"/>
      <c r="H797" s="27"/>
      <c r="I797"/>
      <c r="J797"/>
    </row>
    <row r="798" spans="7:10" x14ac:dyDescent="0.35">
      <c r="G798" s="27"/>
      <c r="H798" s="27"/>
      <c r="I798"/>
      <c r="J798"/>
    </row>
    <row r="799" spans="7:10" x14ac:dyDescent="0.35">
      <c r="G799" s="27"/>
      <c r="H799" s="27"/>
      <c r="I799"/>
      <c r="J799"/>
    </row>
    <row r="800" spans="7:10" x14ac:dyDescent="0.35">
      <c r="G800" s="27"/>
      <c r="H800" s="27"/>
      <c r="I800"/>
      <c r="J800"/>
    </row>
    <row r="801" spans="7:10" x14ac:dyDescent="0.35">
      <c r="G801" s="27"/>
      <c r="H801" s="27"/>
      <c r="I801"/>
      <c r="J801"/>
    </row>
    <row r="802" spans="7:10" x14ac:dyDescent="0.35">
      <c r="G802" s="27"/>
      <c r="H802" s="27"/>
      <c r="I802"/>
      <c r="J802"/>
    </row>
    <row r="803" spans="7:10" x14ac:dyDescent="0.35">
      <c r="G803" s="27"/>
      <c r="H803" s="27"/>
      <c r="I803"/>
      <c r="J803"/>
    </row>
    <row r="804" spans="7:10" x14ac:dyDescent="0.35">
      <c r="G804" s="27"/>
      <c r="H804" s="27"/>
      <c r="I804"/>
      <c r="J804"/>
    </row>
    <row r="805" spans="7:10" x14ac:dyDescent="0.35">
      <c r="G805" s="27"/>
      <c r="H805" s="27"/>
      <c r="I805"/>
      <c r="J805"/>
    </row>
    <row r="806" spans="7:10" x14ac:dyDescent="0.35">
      <c r="G806" s="27"/>
      <c r="H806" s="27"/>
      <c r="I806"/>
      <c r="J806"/>
    </row>
    <row r="807" spans="7:10" x14ac:dyDescent="0.35">
      <c r="G807" s="27"/>
      <c r="H807" s="27"/>
      <c r="I807"/>
      <c r="J807"/>
    </row>
    <row r="808" spans="7:10" x14ac:dyDescent="0.35">
      <c r="G808" s="27"/>
      <c r="H808" s="27"/>
      <c r="I808"/>
      <c r="J808"/>
    </row>
    <row r="809" spans="7:10" x14ac:dyDescent="0.35">
      <c r="G809" s="27"/>
      <c r="H809" s="27"/>
      <c r="I809"/>
      <c r="J809"/>
    </row>
    <row r="810" spans="7:10" x14ac:dyDescent="0.35">
      <c r="G810" s="27"/>
      <c r="H810" s="27"/>
      <c r="I810"/>
      <c r="J810"/>
    </row>
    <row r="811" spans="7:10" x14ac:dyDescent="0.35">
      <c r="G811" s="27"/>
      <c r="H811" s="27"/>
      <c r="I811"/>
      <c r="J811"/>
    </row>
    <row r="812" spans="7:10" x14ac:dyDescent="0.35">
      <c r="G812" s="27"/>
      <c r="H812" s="27"/>
      <c r="I812"/>
      <c r="J812"/>
    </row>
    <row r="813" spans="7:10" x14ac:dyDescent="0.35">
      <c r="G813" s="27"/>
      <c r="H813" s="27"/>
      <c r="I813"/>
      <c r="J813"/>
    </row>
    <row r="814" spans="7:10" x14ac:dyDescent="0.35">
      <c r="G814" s="27"/>
      <c r="H814" s="27"/>
      <c r="I814"/>
      <c r="J814"/>
    </row>
    <row r="815" spans="7:10" x14ac:dyDescent="0.35">
      <c r="G815" s="27"/>
      <c r="H815" s="27"/>
      <c r="I815"/>
      <c r="J815"/>
    </row>
    <row r="816" spans="7:10" x14ac:dyDescent="0.35">
      <c r="G816" s="27"/>
      <c r="H816" s="27"/>
      <c r="I816"/>
      <c r="J816"/>
    </row>
    <row r="817" spans="7:10" x14ac:dyDescent="0.35">
      <c r="G817" s="27"/>
      <c r="H817" s="27"/>
      <c r="I817"/>
      <c r="J817"/>
    </row>
    <row r="818" spans="7:10" x14ac:dyDescent="0.35">
      <c r="G818" s="27"/>
      <c r="H818" s="27"/>
      <c r="I818"/>
      <c r="J818"/>
    </row>
    <row r="819" spans="7:10" x14ac:dyDescent="0.35">
      <c r="G819" s="27"/>
      <c r="H819" s="27"/>
      <c r="I819"/>
      <c r="J819"/>
    </row>
    <row r="820" spans="7:10" x14ac:dyDescent="0.35">
      <c r="G820" s="27"/>
      <c r="H820" s="27"/>
      <c r="I820"/>
      <c r="J820"/>
    </row>
    <row r="821" spans="7:10" x14ac:dyDescent="0.35">
      <c r="G821" s="27"/>
      <c r="H821" s="27"/>
      <c r="I821"/>
      <c r="J821"/>
    </row>
    <row r="822" spans="7:10" x14ac:dyDescent="0.35">
      <c r="G822" s="27"/>
      <c r="H822" s="27"/>
      <c r="I822"/>
      <c r="J822"/>
    </row>
    <row r="823" spans="7:10" x14ac:dyDescent="0.35">
      <c r="G823" s="27"/>
      <c r="H823" s="27"/>
      <c r="I823"/>
      <c r="J823"/>
    </row>
    <row r="824" spans="7:10" x14ac:dyDescent="0.35">
      <c r="G824" s="27"/>
      <c r="H824" s="27"/>
      <c r="I824"/>
      <c r="J824"/>
    </row>
    <row r="825" spans="7:10" x14ac:dyDescent="0.35">
      <c r="G825" s="27"/>
      <c r="H825" s="27"/>
      <c r="I825"/>
      <c r="J825"/>
    </row>
    <row r="826" spans="7:10" x14ac:dyDescent="0.35">
      <c r="G826" s="27"/>
      <c r="H826" s="27"/>
      <c r="I826"/>
      <c r="J826"/>
    </row>
    <row r="827" spans="7:10" x14ac:dyDescent="0.35">
      <c r="G827" s="27"/>
      <c r="H827" s="27"/>
      <c r="I827"/>
      <c r="J827"/>
    </row>
    <row r="828" spans="7:10" x14ac:dyDescent="0.35">
      <c r="G828" s="27"/>
      <c r="H828" s="27"/>
      <c r="I828"/>
      <c r="J828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47" name="Rango3"/>
    <protectedRange algorithmName="SHA-512" hashValue="IK+0DIKpF6xTqcFpPDZIfZXYYBEbcxriggFiIPl2F88cZvBtXdGUDH8lAb84mhBoHCFGrs0XqOwGQI5M/LjMTA==" saltValue="FproGhMvBngGdpc8J0d+tw==" spinCount="100000" sqref="A5:F5 M3:Q3 A4 C4:Q4 B3:G3 I3:K3" name="Rango1"/>
    <protectedRange algorithmName="SHA-512" hashValue="GEi40zWSqjfMuD7xWykv3xdVLmkwbZHnJV9QOUQX52bL/xqRS+RRW7j/KHiR92ed51M86VIO9M05N0GB8NlAcg==" saltValue="sTAt+r1nVRNIod2xpruXNw==" spinCount="100000" sqref="J129:J747 O8:O747" name="Rango2_2"/>
    <protectedRange algorithmName="SHA-512" hashValue="QX8Gbv1y1iMAmYItsQ6+DwuTKkjvJca4WzzbSXddrqmPM3uc2EEcCkZf+1w6j700eNeOXNkdA2c5gIkFuSXTkQ==" saltValue="MLwHQhzLtoQwceYtb9QapA==" spinCount="100000" sqref="G5 I5:L5 N5:Q5 S5:T5" name="Rango1_2"/>
    <protectedRange algorithmName="SHA-512" hashValue="ZmVm7Wq/77Z9sHzEE9EUVqecGH7fa8TF7JokL0jmuWY1RHthf7BE1DBdfrdmjUzATKQjGGbQI0K5Z1CoBlWVYg==" saltValue="t3PJBEyjuIn4eeHxPUyziw==" spinCount="100000" sqref="A3" name="Rango1_5"/>
    <protectedRange algorithmName="SHA-512" hashValue="ZmVm7Wq/77Z9sHzEE9EUVqecGH7fa8TF7JokL0jmuWY1RHthf7BE1DBdfrdmjUzATKQjGGbQI0K5Z1CoBlWVYg==" saltValue="t3PJBEyjuIn4eeHxPUyziw==" spinCount="100000" sqref="L3" name="Rango1_6"/>
    <protectedRange algorithmName="SHA-512" hashValue="ZmVm7Wq/77Z9sHzEE9EUVqecGH7fa8TF7JokL0jmuWY1RHthf7BE1DBdfrdmjUzATKQjGGbQI0K5Z1CoBlWVYg==" saltValue="t3PJBEyjuIn4eeHxPUyziw==" spinCount="100000" sqref="H3" name="Rango1_1"/>
    <protectedRange algorithmName="SHA-512" hashValue="dmCR9rYX1io8lnewfLFlNX6utINwbsxl5v6cESDZemovGXw13g7Oko+hrzZfbC7pkAVFEyBr0t9cXfmDaBQmLw==" saltValue="x/9xr+SokIREHqw09Fwn4w==" spinCount="100000" sqref="J8:J17" name="Rango2_19"/>
    <protectedRange algorithmName="SHA-512" hashValue="dmCR9rYX1io8lnewfLFlNX6utINwbsxl5v6cESDZemovGXw13g7Oko+hrzZfbC7pkAVFEyBr0t9cXfmDaBQmLw==" saltValue="x/9xr+SokIREHqw09Fwn4w==" spinCount="100000" sqref="J18:J27" name="Rango2_1_3"/>
    <protectedRange algorithmName="SHA-512" hashValue="dmCR9rYX1io8lnewfLFlNX6utINwbsxl5v6cESDZemovGXw13g7Oko+hrzZfbC7pkAVFEyBr0t9cXfmDaBQmLw==" saltValue="x/9xr+SokIREHqw09Fwn4w==" spinCount="100000" sqref="J28:J37" name="Rango2_2_3"/>
    <protectedRange algorithmName="SHA-512" hashValue="dmCR9rYX1io8lnewfLFlNX6utINwbsxl5v6cESDZemovGXw13g7Oko+hrzZfbC7pkAVFEyBr0t9cXfmDaBQmLw==" saltValue="x/9xr+SokIREHqw09Fwn4w==" spinCount="100000" sqref="J38:J47" name="Rango2_3_3"/>
    <protectedRange algorithmName="SHA-512" hashValue="dmCR9rYX1io8lnewfLFlNX6utINwbsxl5v6cESDZemovGXw13g7Oko+hrzZfbC7pkAVFEyBr0t9cXfmDaBQmLw==" saltValue="x/9xr+SokIREHqw09Fwn4w==" spinCount="100000" sqref="J48:J57" name="Rango2_4_3"/>
    <protectedRange algorithmName="SHA-512" hashValue="dmCR9rYX1io8lnewfLFlNX6utINwbsxl5v6cESDZemovGXw13g7Oko+hrzZfbC7pkAVFEyBr0t9cXfmDaBQmLw==" saltValue="x/9xr+SokIREHqw09Fwn4w==" spinCount="100000" sqref="J58:J67" name="Rango2_5_3"/>
    <protectedRange algorithmName="SHA-512" hashValue="dmCR9rYX1io8lnewfLFlNX6utINwbsxl5v6cESDZemovGXw13g7Oko+hrzZfbC7pkAVFEyBr0t9cXfmDaBQmLw==" saltValue="x/9xr+SokIREHqw09Fwn4w==" spinCount="100000" sqref="J99:J108" name="Rango2_6_3"/>
    <protectedRange algorithmName="SHA-512" hashValue="dmCR9rYX1io8lnewfLFlNX6utINwbsxl5v6cESDZemovGXw13g7Oko+hrzZfbC7pkAVFEyBr0t9cXfmDaBQmLw==" saltValue="x/9xr+SokIREHqw09Fwn4w==" spinCount="100000" sqref="J109:J118" name="Rango2_7_3"/>
    <protectedRange algorithmName="SHA-512" hashValue="dmCR9rYX1io8lnewfLFlNX6utINwbsxl5v6cESDZemovGXw13g7Oko+hrzZfbC7pkAVFEyBr0t9cXfmDaBQmLw==" saltValue="x/9xr+SokIREHqw09Fwn4w==" spinCount="100000" sqref="J119:J128" name="Rango2_8_3"/>
  </protectedRanges>
  <mergeCells count="9">
    <mergeCell ref="S2:U2"/>
    <mergeCell ref="G6:J6"/>
    <mergeCell ref="A1:I1"/>
    <mergeCell ref="J1:K1"/>
    <mergeCell ref="L1:P1"/>
    <mergeCell ref="A6:D6"/>
    <mergeCell ref="L6:O6"/>
    <mergeCell ref="G5:J5"/>
    <mergeCell ref="L5:O5"/>
  </mergeCells>
  <dataValidations count="2">
    <dataValidation type="list" allowBlank="1" showInputMessage="1" showErrorMessage="1" sqref="E748:E1912 J8:J67 O8:O747 D8:D747 J99:J747" xr:uid="{00000000-0002-0000-0400-000000000000}">
      <formula1>Códigos</formula1>
    </dataValidation>
    <dataValidation type="list" allowBlank="1" showInputMessage="1" showErrorMessage="1" sqref="B5:C5 C3:C4 B3" xr:uid="{00000000-0002-0000-0400-000001000000}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2024-09-26T19:40:43Z</dcterms:modified>
</cp:coreProperties>
</file>